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codeName="ЭтаКнига" checkCompatibility="1"/>
  <mc:AlternateContent xmlns:mc="http://schemas.openxmlformats.org/markup-compatibility/2006">
    <mc:Choice Requires="x15">
      <x15ac:absPath xmlns:x15ac="http://schemas.microsoft.com/office/spreadsheetml/2010/11/ac" url="C:\Users\a_shchehlov\Documents\Outsourcing plant life and return bottle\тендер 2023\"/>
    </mc:Choice>
  </mc:AlternateContent>
  <xr:revisionPtr revIDLastSave="0" documentId="8_{7F46FB7D-60B1-4AC4-9715-3A7CA1F4509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Outsourcing KB" sheetId="2" r:id="rId1"/>
    <sheet name="Outsourcing ZB" sheetId="9" r:id="rId2"/>
    <sheet name="Outsourcing LB" sheetId="8" r:id="rId3"/>
  </sheets>
  <externalReferences>
    <externalReference r:id="rId4"/>
  </externalReferences>
  <definedNames>
    <definedName name="Підрозділ">[1]!Таблица2[Підрозділ]</definedName>
    <definedName name="СТС">[1]!Таблица1[Спеціальність по тарифній сітці]</definedName>
  </definedName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9" l="1"/>
  <c r="S27" i="2"/>
  <c r="R26" i="2"/>
  <c r="S26" i="2"/>
  <c r="R27" i="2"/>
  <c r="T27" i="2"/>
  <c r="R28" i="2"/>
  <c r="U28" i="2"/>
  <c r="S17" i="9"/>
  <c r="T17" i="9"/>
  <c r="U17" i="9"/>
  <c r="S18" i="9"/>
  <c r="T18" i="9"/>
  <c r="U18" i="9"/>
  <c r="R17" i="9"/>
  <c r="R18" i="9"/>
  <c r="R20" i="8"/>
  <c r="T20" i="8"/>
  <c r="R21" i="8"/>
  <c r="S21" i="8"/>
  <c r="H22" i="8"/>
  <c r="I23" i="9"/>
  <c r="F37" i="2"/>
  <c r="F31" i="2"/>
  <c r="G31" i="2"/>
  <c r="G38" i="2"/>
  <c r="I31" i="2"/>
  <c r="J31" i="2"/>
  <c r="K31" i="2"/>
  <c r="K38" i="2"/>
  <c r="L31" i="2"/>
  <c r="M31" i="2"/>
  <c r="N31" i="2"/>
  <c r="O31" i="2"/>
  <c r="P31" i="2"/>
  <c r="Q31" i="2"/>
  <c r="H31" i="2"/>
  <c r="H17" i="2"/>
  <c r="G12" i="2"/>
  <c r="G18" i="2"/>
  <c r="G8" i="2"/>
  <c r="R8" i="8"/>
  <c r="R35" i="8"/>
  <c r="T9" i="8"/>
  <c r="T8" i="8"/>
  <c r="R9" i="8"/>
  <c r="R10" i="8"/>
  <c r="R11" i="8"/>
  <c r="R12" i="8"/>
  <c r="R14" i="8"/>
  <c r="R16" i="8"/>
  <c r="R17" i="8"/>
  <c r="R18" i="8"/>
  <c r="T18" i="8"/>
  <c r="R19" i="8"/>
  <c r="R3" i="2"/>
  <c r="S3" i="2"/>
  <c r="R4" i="2"/>
  <c r="R44" i="2"/>
  <c r="R5" i="2"/>
  <c r="S5" i="2"/>
  <c r="R6" i="2"/>
  <c r="S6" i="2"/>
  <c r="R7" i="2"/>
  <c r="S7" i="2"/>
  <c r="R9" i="2"/>
  <c r="S9" i="2"/>
  <c r="R10" i="2"/>
  <c r="S10" i="2"/>
  <c r="R11" i="2"/>
  <c r="R13" i="2"/>
  <c r="S13" i="2"/>
  <c r="R14" i="2"/>
  <c r="S14" i="2"/>
  <c r="R15" i="2"/>
  <c r="R16" i="2"/>
  <c r="S16" i="2"/>
  <c r="R19" i="2"/>
  <c r="R20" i="2"/>
  <c r="R21" i="2"/>
  <c r="R22" i="2"/>
  <c r="S22" i="2"/>
  <c r="R23" i="2"/>
  <c r="R24" i="2"/>
  <c r="R25" i="2"/>
  <c r="R29" i="2"/>
  <c r="R30" i="2"/>
  <c r="R32" i="2"/>
  <c r="R34" i="2"/>
  <c r="S34" i="2"/>
  <c r="R35" i="2"/>
  <c r="S35" i="2"/>
  <c r="R36" i="2"/>
  <c r="S36" i="2"/>
  <c r="R45" i="2"/>
  <c r="R46" i="2"/>
  <c r="R3" i="8"/>
  <c r="R34" i="8"/>
  <c r="S10" i="8"/>
  <c r="R4" i="8"/>
  <c r="R6" i="8"/>
  <c r="R3" i="9"/>
  <c r="R36" i="9"/>
  <c r="S20" i="9"/>
  <c r="R4" i="9"/>
  <c r="R5" i="9"/>
  <c r="R6" i="9"/>
  <c r="S6" i="9"/>
  <c r="R7" i="9"/>
  <c r="U7" i="9"/>
  <c r="R8" i="9"/>
  <c r="S8" i="9"/>
  <c r="T37" i="2"/>
  <c r="U37" i="2"/>
  <c r="R10" i="9"/>
  <c r="R11" i="9"/>
  <c r="R12" i="9"/>
  <c r="R13" i="9"/>
  <c r="R14" i="9"/>
  <c r="R15" i="9"/>
  <c r="R16" i="9"/>
  <c r="S16" i="9"/>
  <c r="R19" i="9"/>
  <c r="R20" i="9"/>
  <c r="R21" i="9"/>
  <c r="U21" i="9"/>
  <c r="R22" i="9"/>
  <c r="R24" i="9"/>
  <c r="R26" i="9"/>
  <c r="S26" i="9"/>
  <c r="R27" i="9"/>
  <c r="S27" i="9"/>
  <c r="R28" i="9"/>
  <c r="S28" i="9"/>
  <c r="R37" i="9"/>
  <c r="T10" i="9"/>
  <c r="T14" i="9"/>
  <c r="T24" i="9"/>
  <c r="T25" i="9"/>
  <c r="T29" i="9"/>
  <c r="R38" i="9"/>
  <c r="U10" i="9"/>
  <c r="U11" i="9"/>
  <c r="U14" i="9"/>
  <c r="U20" i="9"/>
  <c r="U29" i="9"/>
  <c r="R23" i="8"/>
  <c r="R25" i="8"/>
  <c r="R26" i="8"/>
  <c r="R27" i="8"/>
  <c r="R36" i="8"/>
  <c r="U3" i="8"/>
  <c r="F33" i="2"/>
  <c r="G33" i="2"/>
  <c r="H33" i="2"/>
  <c r="I33" i="2"/>
  <c r="J33" i="2"/>
  <c r="K33" i="2"/>
  <c r="L33" i="2"/>
  <c r="M33" i="2"/>
  <c r="N33" i="2"/>
  <c r="O33" i="2"/>
  <c r="P33" i="2"/>
  <c r="Q33" i="2"/>
  <c r="Y30" i="8"/>
  <c r="AA30" i="8"/>
  <c r="Z30" i="8"/>
  <c r="W30" i="8"/>
  <c r="X30" i="8"/>
  <c r="AB30" i="8"/>
  <c r="AC30" i="8"/>
  <c r="AD30" i="8"/>
  <c r="AE30" i="8"/>
  <c r="V30" i="8"/>
  <c r="V29" i="9"/>
  <c r="U5" i="9"/>
  <c r="T3" i="9"/>
  <c r="U3" i="9"/>
  <c r="G7" i="8"/>
  <c r="G22" i="8"/>
  <c r="G24" i="8"/>
  <c r="R24" i="8"/>
  <c r="G28" i="8"/>
  <c r="H7" i="8"/>
  <c r="H24" i="8"/>
  <c r="H28" i="8"/>
  <c r="I7" i="8"/>
  <c r="I22" i="8"/>
  <c r="I24" i="8"/>
  <c r="I28" i="8"/>
  <c r="J7" i="8"/>
  <c r="J22" i="8"/>
  <c r="J24" i="8"/>
  <c r="J28" i="8"/>
  <c r="K7" i="8"/>
  <c r="K22" i="8"/>
  <c r="K24" i="8"/>
  <c r="K28" i="8"/>
  <c r="L7" i="8"/>
  <c r="L22" i="8"/>
  <c r="L24" i="8"/>
  <c r="L28" i="8"/>
  <c r="M7" i="8"/>
  <c r="M22" i="8"/>
  <c r="M24" i="8"/>
  <c r="M28" i="8"/>
  <c r="N7" i="8"/>
  <c r="N22" i="8"/>
  <c r="N24" i="8"/>
  <c r="N28" i="8"/>
  <c r="O7" i="8"/>
  <c r="O22" i="8"/>
  <c r="O24" i="8"/>
  <c r="O28" i="8"/>
  <c r="P7" i="8"/>
  <c r="P22" i="8"/>
  <c r="P24" i="8"/>
  <c r="P28" i="8"/>
  <c r="Q7" i="8"/>
  <c r="Q22" i="8"/>
  <c r="Q24" i="8"/>
  <c r="Q28" i="8"/>
  <c r="F7" i="8"/>
  <c r="R7" i="8"/>
  <c r="F22" i="8"/>
  <c r="F24" i="8"/>
  <c r="F28" i="8"/>
  <c r="K23" i="9"/>
  <c r="K25" i="9"/>
  <c r="K29" i="9"/>
  <c r="F9" i="9"/>
  <c r="F23" i="9"/>
  <c r="F25" i="9"/>
  <c r="F29" i="9"/>
  <c r="G25" i="9"/>
  <c r="H25" i="9"/>
  <c r="I25" i="9"/>
  <c r="J25" i="9"/>
  <c r="L25" i="9"/>
  <c r="M25" i="9"/>
  <c r="N25" i="9"/>
  <c r="O25" i="9"/>
  <c r="P25" i="9"/>
  <c r="Q25" i="9"/>
  <c r="G9" i="9"/>
  <c r="H9" i="9"/>
  <c r="I9" i="9"/>
  <c r="J9" i="9"/>
  <c r="L9" i="9"/>
  <c r="M9" i="9"/>
  <c r="N9" i="9"/>
  <c r="O9" i="9"/>
  <c r="P9" i="9"/>
  <c r="Q9" i="9"/>
  <c r="G23" i="9"/>
  <c r="H23" i="9"/>
  <c r="H30" i="9"/>
  <c r="J23" i="9"/>
  <c r="L23" i="9"/>
  <c r="M23" i="9"/>
  <c r="N23" i="9"/>
  <c r="O23" i="9"/>
  <c r="P23" i="9"/>
  <c r="Q23" i="9"/>
  <c r="G29" i="9"/>
  <c r="H29" i="9"/>
  <c r="I29" i="9"/>
  <c r="J29" i="9"/>
  <c r="L29" i="9"/>
  <c r="M29" i="9"/>
  <c r="N29" i="9"/>
  <c r="O29" i="9"/>
  <c r="P29" i="9"/>
  <c r="Q29" i="9"/>
  <c r="R37" i="8"/>
  <c r="S33" i="8"/>
  <c r="F8" i="2"/>
  <c r="R5" i="8"/>
  <c r="D13" i="2"/>
  <c r="D14" i="2"/>
  <c r="D15" i="2"/>
  <c r="D16" i="2"/>
  <c r="D32" i="2"/>
  <c r="D36" i="2"/>
  <c r="H8" i="2"/>
  <c r="I8" i="2"/>
  <c r="J8" i="2"/>
  <c r="K8" i="2"/>
  <c r="L8" i="2"/>
  <c r="M8" i="2"/>
  <c r="N8" i="2"/>
  <c r="O8" i="2"/>
  <c r="P8" i="2"/>
  <c r="Q8" i="2"/>
  <c r="F12" i="2"/>
  <c r="H12" i="2"/>
  <c r="I12" i="2"/>
  <c r="J12" i="2"/>
  <c r="K12" i="2"/>
  <c r="L12" i="2"/>
  <c r="M12" i="2"/>
  <c r="N12" i="2"/>
  <c r="O12" i="2"/>
  <c r="P12" i="2"/>
  <c r="Q12" i="2"/>
  <c r="F17" i="2"/>
  <c r="F18" i="2"/>
  <c r="G17" i="2"/>
  <c r="I17" i="2"/>
  <c r="J17" i="2"/>
  <c r="K17" i="2"/>
  <c r="L17" i="2"/>
  <c r="M17" i="2"/>
  <c r="N17" i="2"/>
  <c r="O17" i="2"/>
  <c r="P17" i="2"/>
  <c r="Q17" i="2"/>
  <c r="G37" i="2"/>
  <c r="H37" i="2"/>
  <c r="H38" i="2"/>
  <c r="I37" i="2"/>
  <c r="J37" i="2"/>
  <c r="K37" i="2"/>
  <c r="L37" i="2"/>
  <c r="M37" i="2"/>
  <c r="N37" i="2"/>
  <c r="O37" i="2"/>
  <c r="P37" i="2"/>
  <c r="Q37" i="2"/>
  <c r="D10" i="9"/>
  <c r="D11" i="9"/>
  <c r="D13" i="9"/>
  <c r="D14" i="9"/>
  <c r="D24" i="9"/>
  <c r="V37" i="2"/>
  <c r="W37" i="2"/>
  <c r="X37" i="2"/>
  <c r="Y37" i="2"/>
  <c r="Z37" i="2"/>
  <c r="AB37" i="2"/>
  <c r="AA37" i="2"/>
  <c r="AC37" i="2"/>
  <c r="AD37" i="2"/>
  <c r="Z29" i="9"/>
  <c r="X29" i="9"/>
  <c r="R47" i="2"/>
  <c r="R39" i="9"/>
  <c r="AE29" i="9"/>
  <c r="AD29" i="9"/>
  <c r="AC29" i="9"/>
  <c r="AB29" i="9"/>
  <c r="AA29" i="9"/>
  <c r="Y29" i="9"/>
  <c r="W29" i="9"/>
  <c r="R31" i="9"/>
  <c r="AE37" i="2"/>
  <c r="R39" i="2"/>
  <c r="AG37" i="8"/>
  <c r="AH37" i="8"/>
  <c r="O18" i="2"/>
  <c r="T28" i="2"/>
  <c r="S28" i="2"/>
  <c r="U26" i="2"/>
  <c r="U4" i="2"/>
  <c r="U27" i="2"/>
  <c r="T26" i="2"/>
  <c r="T4" i="2"/>
  <c r="U32" i="2"/>
  <c r="U33" i="2"/>
  <c r="S20" i="8"/>
  <c r="U21" i="8"/>
  <c r="U20" i="8"/>
  <c r="T21" i="8"/>
  <c r="T27" i="8"/>
  <c r="U18" i="8"/>
  <c r="T4" i="8"/>
  <c r="T16" i="8"/>
  <c r="U17" i="8"/>
  <c r="U9" i="8"/>
  <c r="T25" i="8"/>
  <c r="T10" i="8"/>
  <c r="S23" i="8"/>
  <c r="S24" i="8"/>
  <c r="R28" i="8"/>
  <c r="P38" i="2"/>
  <c r="L38" i="2"/>
  <c r="P30" i="9"/>
  <c r="L30" i="9"/>
  <c r="G30" i="9"/>
  <c r="U15" i="9"/>
  <c r="T7" i="9"/>
  <c r="H31" i="9"/>
  <c r="K30" i="9"/>
  <c r="M18" i="2"/>
  <c r="T20" i="2"/>
  <c r="O38" i="2"/>
  <c r="S4" i="2"/>
  <c r="T32" i="2"/>
  <c r="T33" i="2"/>
  <c r="S4" i="9"/>
  <c r="U9" i="9"/>
  <c r="U12" i="9"/>
  <c r="U24" i="9"/>
  <c r="U25" i="9"/>
  <c r="S14" i="9"/>
  <c r="S10" i="9"/>
  <c r="S7" i="9"/>
  <c r="S5" i="9"/>
  <c r="S3" i="9"/>
  <c r="S22" i="9"/>
  <c r="S13" i="9"/>
  <c r="R22" i="8"/>
  <c r="U25" i="8"/>
  <c r="U8" i="8"/>
  <c r="S27" i="8"/>
  <c r="S19" i="8"/>
  <c r="U12" i="8"/>
  <c r="U4" i="8"/>
  <c r="S26" i="8"/>
  <c r="S6" i="8"/>
  <c r="U14" i="8"/>
  <c r="U11" i="8"/>
  <c r="U19" i="8"/>
  <c r="U10" i="8"/>
  <c r="S25" i="8"/>
  <c r="T23" i="8"/>
  <c r="T24" i="8"/>
  <c r="U16" i="8"/>
  <c r="S14" i="8"/>
  <c r="T12" i="8"/>
  <c r="U23" i="8"/>
  <c r="U24" i="8"/>
  <c r="Q29" i="8"/>
  <c r="P29" i="8"/>
  <c r="P30" i="8"/>
  <c r="O29" i="8"/>
  <c r="O30" i="8"/>
  <c r="N29" i="8"/>
  <c r="N30" i="8"/>
  <c r="M29" i="8"/>
  <c r="L29" i="8"/>
  <c r="L30" i="8"/>
  <c r="K29" i="8"/>
  <c r="K30" i="8"/>
  <c r="I29" i="8"/>
  <c r="H29" i="8"/>
  <c r="G29" i="8"/>
  <c r="G30" i="8"/>
  <c r="T3" i="8"/>
  <c r="U27" i="8"/>
  <c r="S9" i="8"/>
  <c r="S3" i="8"/>
  <c r="R23" i="9"/>
  <c r="I30" i="8"/>
  <c r="H30" i="8"/>
  <c r="Q30" i="8"/>
  <c r="M30" i="8"/>
  <c r="F29" i="8"/>
  <c r="J29" i="8"/>
  <c r="J30" i="8"/>
  <c r="T26" i="8"/>
  <c r="U26" i="8"/>
  <c r="S18" i="8"/>
  <c r="S12" i="8"/>
  <c r="S8" i="8"/>
  <c r="S4" i="8"/>
  <c r="U6" i="8"/>
  <c r="S17" i="8"/>
  <c r="S11" i="8"/>
  <c r="T19" i="8"/>
  <c r="T17" i="8"/>
  <c r="T14" i="8"/>
  <c r="T11" i="8"/>
  <c r="T6" i="8"/>
  <c r="S16" i="8"/>
  <c r="R9" i="9"/>
  <c r="Q31" i="9"/>
  <c r="M31" i="9"/>
  <c r="O30" i="9"/>
  <c r="J30" i="9"/>
  <c r="T22" i="9"/>
  <c r="T12" i="9"/>
  <c r="S15" i="9"/>
  <c r="S12" i="9"/>
  <c r="T5" i="9"/>
  <c r="T9" i="9"/>
  <c r="R29" i="9"/>
  <c r="N30" i="9"/>
  <c r="I30" i="9"/>
  <c r="P31" i="9"/>
  <c r="L31" i="9"/>
  <c r="G31" i="9"/>
  <c r="R25" i="9"/>
  <c r="T20" i="9"/>
  <c r="S19" i="9"/>
  <c r="Q30" i="9"/>
  <c r="M30" i="9"/>
  <c r="F31" i="9"/>
  <c r="K31" i="9"/>
  <c r="T16" i="9"/>
  <c r="S29" i="9"/>
  <c r="S21" i="9"/>
  <c r="S11" i="9"/>
  <c r="J38" i="2"/>
  <c r="K18" i="2"/>
  <c r="K39" i="2"/>
  <c r="R8" i="2"/>
  <c r="Q38" i="2"/>
  <c r="M38" i="2"/>
  <c r="I38" i="2"/>
  <c r="F38" i="2"/>
  <c r="F39" i="2"/>
  <c r="S32" i="2"/>
  <c r="S33" i="2"/>
  <c r="T29" i="2"/>
  <c r="N38" i="2"/>
  <c r="T6" i="2"/>
  <c r="F30" i="9"/>
  <c r="T15" i="9"/>
  <c r="N31" i="9"/>
  <c r="J31" i="9"/>
  <c r="U19" i="9"/>
  <c r="U13" i="9"/>
  <c r="S24" i="9"/>
  <c r="S25" i="9"/>
  <c r="I31" i="9"/>
  <c r="O31" i="9"/>
  <c r="T21" i="9"/>
  <c r="T11" i="9"/>
  <c r="U22" i="9"/>
  <c r="U16" i="9"/>
  <c r="T19" i="9"/>
  <c r="T13" i="9"/>
  <c r="T9" i="2"/>
  <c r="T19" i="2"/>
  <c r="N18" i="2"/>
  <c r="J18" i="2"/>
  <c r="U24" i="2"/>
  <c r="U15" i="2"/>
  <c r="U17" i="2"/>
  <c r="U7" i="2"/>
  <c r="T15" i="2"/>
  <c r="T17" i="2"/>
  <c r="T7" i="2"/>
  <c r="T8" i="2"/>
  <c r="T23" i="2"/>
  <c r="R37" i="2"/>
  <c r="R17" i="2"/>
  <c r="R33" i="2"/>
  <c r="U22" i="2"/>
  <c r="T24" i="2"/>
  <c r="U11" i="2"/>
  <c r="U6" i="2"/>
  <c r="U8" i="2"/>
  <c r="T11" i="2"/>
  <c r="S30" i="2"/>
  <c r="S25" i="2"/>
  <c r="S21" i="2"/>
  <c r="S15" i="2"/>
  <c r="S11" i="2"/>
  <c r="S12" i="2"/>
  <c r="U9" i="2"/>
  <c r="Q18" i="2"/>
  <c r="I18" i="2"/>
  <c r="R12" i="2"/>
  <c r="P18" i="2"/>
  <c r="L18" i="2"/>
  <c r="H18" i="2"/>
  <c r="H39" i="2"/>
  <c r="R31" i="2"/>
  <c r="U20" i="2"/>
  <c r="T22" i="2"/>
  <c r="U10" i="2"/>
  <c r="T10" i="2"/>
  <c r="S24" i="2"/>
  <c r="S20" i="2"/>
  <c r="S17" i="2"/>
  <c r="S37" i="2"/>
  <c r="S8" i="2"/>
  <c r="P39" i="2"/>
  <c r="U30" i="2"/>
  <c r="U25" i="2"/>
  <c r="U21" i="2"/>
  <c r="T30" i="2"/>
  <c r="T25" i="2"/>
  <c r="T21" i="2"/>
  <c r="S29" i="2"/>
  <c r="S23" i="2"/>
  <c r="S19" i="2"/>
  <c r="G39" i="2"/>
  <c r="U29" i="2"/>
  <c r="U23" i="2"/>
  <c r="U19" i="2"/>
  <c r="M39" i="2"/>
  <c r="O39" i="2"/>
  <c r="J39" i="2"/>
  <c r="T28" i="8"/>
  <c r="S28" i="8"/>
  <c r="U22" i="8"/>
  <c r="U29" i="8"/>
  <c r="N39" i="2"/>
  <c r="R38" i="2"/>
  <c r="I39" i="2"/>
  <c r="S23" i="9"/>
  <c r="S30" i="9"/>
  <c r="S31" i="9"/>
  <c r="S9" i="9"/>
  <c r="U7" i="8"/>
  <c r="U28" i="8"/>
  <c r="T7" i="8"/>
  <c r="S7" i="8"/>
  <c r="T22" i="8"/>
  <c r="T29" i="8"/>
  <c r="Q39" i="2"/>
  <c r="S22" i="8"/>
  <c r="R29" i="8"/>
  <c r="F30" i="8"/>
  <c r="R30" i="8"/>
  <c r="R30" i="9"/>
  <c r="U23" i="9"/>
  <c r="U30" i="9"/>
  <c r="R18" i="2"/>
  <c r="T23" i="9"/>
  <c r="T31" i="2"/>
  <c r="T38" i="2"/>
  <c r="L39" i="2"/>
  <c r="U12" i="2"/>
  <c r="U18" i="2"/>
  <c r="T12" i="2"/>
  <c r="T18" i="2"/>
  <c r="S18" i="2"/>
  <c r="S31" i="2"/>
  <c r="S38" i="2"/>
  <c r="U31" i="2"/>
  <c r="U30" i="8"/>
  <c r="S29" i="8"/>
  <c r="S30" i="8"/>
  <c r="T30" i="9"/>
  <c r="T31" i="9"/>
  <c r="U31" i="9"/>
  <c r="T30" i="8"/>
  <c r="T39" i="2"/>
  <c r="U38" i="2"/>
  <c r="U39" i="2"/>
  <c r="S39" i="2"/>
</calcChain>
</file>

<file path=xl/sharedStrings.xml><?xml version="1.0" encoding="utf-8"?>
<sst xmlns="http://schemas.openxmlformats.org/spreadsheetml/2006/main" count="1109" uniqueCount="126">
  <si>
    <t>Спеціальність</t>
  </si>
  <si>
    <t>Прибиральник</t>
  </si>
  <si>
    <t>Водій навантажувача</t>
  </si>
  <si>
    <t>Диспетчер</t>
  </si>
  <si>
    <t>Outsourced staffing in</t>
  </si>
  <si>
    <t xml:space="preserve">Division </t>
  </si>
  <si>
    <t>Description of work Specialty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</si>
  <si>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</si>
  <si>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</si>
  <si>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</si>
  <si>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</si>
  <si>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</si>
  <si>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</si>
  <si>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</si>
  <si>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</si>
  <si>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</si>
  <si>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</si>
  <si>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</si>
  <si>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</si>
  <si>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Year</t>
  </si>
  <si>
    <t>Loader on the ramp</t>
  </si>
  <si>
    <t>Maintenance of buildings</t>
  </si>
  <si>
    <t>Service of build</t>
  </si>
  <si>
    <t>Total</t>
  </si>
  <si>
    <t>Warehouse</t>
  </si>
  <si>
    <t>Purchasing Specialist</t>
  </si>
  <si>
    <t xml:space="preserve">Department of transport </t>
  </si>
  <si>
    <t>Dispatcher (Operator)</t>
  </si>
  <si>
    <t>Loading/unloading works (Loader)</t>
  </si>
  <si>
    <t>Operating activities department</t>
  </si>
  <si>
    <t>Custom Service Specialist</t>
  </si>
  <si>
    <t>Production</t>
  </si>
  <si>
    <t>Centre</t>
  </si>
  <si>
    <t>Logistic</t>
  </si>
  <si>
    <t>Loader for CSD</t>
  </si>
  <si>
    <t xml:space="preserve">Attaching a lid on the CAN-line </t>
  </si>
  <si>
    <t>Works with  beer production equipment (operator / operator assistant)</t>
  </si>
  <si>
    <t>Loading/unloading works, Grain grinding, sampling, cleaning, acceptance of goods from auto and rail transport (grain crops/tanks), accounting work</t>
  </si>
  <si>
    <t>Accounting work (quantity and quality control  of goods, registration of  transport documents)</t>
  </si>
  <si>
    <t>Driver of electrocar</t>
  </si>
  <si>
    <t>Loader on the KEG-line (Loader with intense physical activity)</t>
  </si>
  <si>
    <t>Accounting work (quantity and quality control of goods, registration of  transport documents)</t>
  </si>
  <si>
    <t>Примітки. *Денні години - з 06.00 до 22.00; **нічні години - з 22.00 до  06.00; ***години роботи в святкові дні, визначені виробничим Табель - календарем</t>
  </si>
  <si>
    <t>Річна норма робочого часу (40-год.роб. т.), год</t>
  </si>
  <si>
    <t>Річна норма робочого часу (день), год</t>
  </si>
  <si>
    <t>Річна норма робочого часу(ніч), год</t>
  </si>
  <si>
    <t>Річна норма робочого часу (святкові), год</t>
  </si>
  <si>
    <t>Day</t>
  </si>
  <si>
    <t>Night</t>
  </si>
  <si>
    <t>Holliday</t>
  </si>
  <si>
    <t>FTE</t>
  </si>
  <si>
    <t>Work hours</t>
  </si>
  <si>
    <t>Constructor</t>
  </si>
  <si>
    <t>Quality-engineer</t>
  </si>
  <si>
    <t>Вантажник</t>
  </si>
  <si>
    <t>Спеціальність по тарифній сітці</t>
  </si>
  <si>
    <t>Робiтник з комплексного обслуговування будiвель та споруд 2 розряду</t>
  </si>
  <si>
    <t>Робiтник з комплексного обслуговування будiвель та споруд 3 розряду</t>
  </si>
  <si>
    <t>Інженер з якості</t>
  </si>
  <si>
    <t>Кепка-каска</t>
  </si>
  <si>
    <t>+</t>
  </si>
  <si>
    <t>-</t>
  </si>
  <si>
    <t>Середня норма робочих годин на місяць</t>
  </si>
  <si>
    <t>Захистні окуляри</t>
  </si>
  <si>
    <t>Полукомбінезон (брюки, куртка)/халат</t>
  </si>
  <si>
    <t>Взуття (клас S3)</t>
  </si>
  <si>
    <t>Захистні рукавиці</t>
  </si>
  <si>
    <t>Рукавиці противопрокольні</t>
  </si>
  <si>
    <t>Куртка зимня</t>
  </si>
  <si>
    <t>Брюки утеплені</t>
  </si>
  <si>
    <t>Кепка-каска утеплена</t>
  </si>
  <si>
    <t>Світловідбивний жилет</t>
  </si>
  <si>
    <t xml:space="preserve">Перелік спец. одягу і ЗІЗ </t>
  </si>
  <si>
    <t>Тип тарифа</t>
  </si>
  <si>
    <t>Диспетчер по території</t>
  </si>
  <si>
    <t>Пакувальник</t>
  </si>
  <si>
    <t>Приймальник-відправник (СГ)</t>
  </si>
  <si>
    <t>Приймальник-відправник (ПВ)</t>
  </si>
  <si>
    <t>Аккумуляторник/слюсар</t>
  </si>
  <si>
    <t>Фахівець управління поставками</t>
  </si>
  <si>
    <t>Фахівець з планування запасів</t>
  </si>
  <si>
    <t>Оператор ліній розливу</t>
  </si>
  <si>
    <t>Оператор пивовиробництва</t>
  </si>
  <si>
    <t>Forklift driver</t>
  </si>
  <si>
    <t>Pallet truck operator</t>
  </si>
  <si>
    <t>Maintenance of batteries for Forkliifts &amp; Pallet trucks (Operator)</t>
  </si>
  <si>
    <t>Repair of pallets</t>
  </si>
  <si>
    <t>Order picker for channel modern trading</t>
  </si>
  <si>
    <t>Комплектувальник роздрібних замовлень</t>
  </si>
  <si>
    <t>Ремонтувальник піддонів</t>
  </si>
  <si>
    <t>Вантажник з підвищенною інтенсивністю</t>
  </si>
  <si>
    <t>Accounting work (Accounting for raw materials)</t>
  </si>
  <si>
    <t>Brewing workshop</t>
  </si>
  <si>
    <t>Приймальник-відправник в пивовиробництві</t>
  </si>
  <si>
    <t>Performing ancillary works on unpacking and sorting the bottle on depalletizers</t>
  </si>
  <si>
    <t>Bottling workshop</t>
  </si>
  <si>
    <t>Ancillary works in bottling and brewing</t>
  </si>
  <si>
    <t>Приймальник-здавальник в складському господарстві</t>
  </si>
  <si>
    <t>Ремонтувальник кег</t>
  </si>
  <si>
    <t>Traffic management at the plant</t>
  </si>
  <si>
    <t>Захисні рукавиці</t>
  </si>
  <si>
    <t>Вантажник на виробництві</t>
  </si>
  <si>
    <t>Водій електро та авто візка</t>
  </si>
  <si>
    <t>Фахівець з документобігу-оператор</t>
  </si>
  <si>
    <t>Document processing</t>
  </si>
  <si>
    <t>Ремонтувальник  піддонів</t>
  </si>
  <si>
    <t>pallet repair</t>
  </si>
  <si>
    <t>Loading/unloading works, picking, sorting</t>
  </si>
  <si>
    <t>cleaning of the surrounding area</t>
  </si>
  <si>
    <t>Фахівець клієнтського сервісу</t>
  </si>
  <si>
    <t>Battery maintenance</t>
  </si>
  <si>
    <t>Planning specialist</t>
  </si>
  <si>
    <t xml:space="preserve">Attaching a lid on the KEG-line </t>
  </si>
  <si>
    <t>Loader on the depal</t>
  </si>
  <si>
    <t>Підсобні роботи Варниця</t>
  </si>
  <si>
    <t>Підсобні роботи фільтрація</t>
  </si>
  <si>
    <t>TOTAL Lv</t>
  </si>
  <si>
    <t>Total log</t>
  </si>
  <si>
    <t>Total ZB</t>
  </si>
  <si>
    <t>Total Log</t>
  </si>
  <si>
    <t>Total KB</t>
  </si>
  <si>
    <t>Підсобний робітник (роботи з розпакування/пакування та сортування пляшки)</t>
  </si>
  <si>
    <t xml:space="preserve">Re-packaging of finished goods </t>
  </si>
  <si>
    <t>Водій C-D класу</t>
  </si>
  <si>
    <t>Інженер з пакувальних матеріалів</t>
  </si>
  <si>
    <t>Packaging-engineer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</si>
</sst>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b/>
      <sz val="11"/>
      <color theme="1"/>
      <name val="Carlsberg Sans Light"/>
      <family val="2"/>
      <charset val="204"/>
    </font>
    <font>
      <sz val="10"/>
      <name val="Calibri"/>
      <family val="2"/>
      <charset val="204"/>
      <scheme val="minor"/>
    </font>
    <font>
      <sz val="10"/>
      <color theme="2" tint="-0.249977111117893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0"/>
      <color theme="0" tint="-0.34998626667073579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theme="6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4" fillId="0" borderId="0"/>
    <xf numFmtId="9" fontId="10" fillId="0" borderId="0" applyFont="0" applyFill="0" applyBorder="0" applyAlignment="0" applyProtection="0"/>
    <xf numFmtId="0" fontId="11" fillId="0" borderId="0"/>
    <xf numFmtId="0" fontId="12" fillId="0" borderId="0"/>
    <xf numFmtId="43" fontId="18" fillId="0" borderId="0" applyFont="0" applyFill="0" applyBorder="0" applyAlignment="0" applyProtection="0"/>
  </cellStyleXfs>
  <cellXfs count="118">
    <xf numFmtId="0" fontId="0" fillId="0" borderId="0" xfId="0"/>
    <xf numFmtId="0" fontId="5" fillId="2" borderId="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textRotation="90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/>
    </xf>
    <xf numFmtId="1" fontId="5" fillId="2" borderId="2" xfId="0" applyNumberFormat="1" applyFont="1" applyFill="1" applyBorder="1" applyAlignment="1">
      <alignment horizontal="right" vertical="center"/>
    </xf>
    <xf numFmtId="1" fontId="6" fillId="0" borderId="2" xfId="0" applyNumberFormat="1" applyFont="1" applyBorder="1" applyAlignment="1">
      <alignment horizontal="right" vertical="center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right" vertical="center"/>
    </xf>
    <xf numFmtId="1" fontId="0" fillId="0" borderId="0" xfId="0" applyNumberFormat="1"/>
    <xf numFmtId="0" fontId="5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right" vertical="center"/>
    </xf>
    <xf numFmtId="1" fontId="5" fillId="3" borderId="2" xfId="0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/>
    </xf>
    <xf numFmtId="1" fontId="5" fillId="0" borderId="2" xfId="0" applyNumberFormat="1" applyFont="1" applyBorder="1" applyAlignment="1">
      <alignment horizontal="right" vertical="center"/>
    </xf>
    <xf numFmtId="0" fontId="9" fillId="7" borderId="0" xfId="0" applyFont="1" applyFill="1" applyAlignment="1">
      <alignment wrapText="1"/>
    </xf>
    <xf numFmtId="0" fontId="9" fillId="6" borderId="2" xfId="0" applyFont="1" applyFill="1" applyBorder="1" applyAlignment="1">
      <alignment wrapText="1"/>
    </xf>
    <xf numFmtId="0" fontId="9" fillId="4" borderId="0" xfId="0" applyFont="1" applyFill="1" applyAlignment="1">
      <alignment wrapText="1"/>
    </xf>
    <xf numFmtId="0" fontId="9" fillId="8" borderId="2" xfId="0" applyFont="1" applyFill="1" applyBorder="1" applyAlignment="1">
      <alignment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/>
    </xf>
    <xf numFmtId="1" fontId="5" fillId="0" borderId="0" xfId="0" applyNumberFormat="1" applyFont="1" applyAlignment="1">
      <alignment horizontal="right" vertical="center"/>
    </xf>
    <xf numFmtId="0" fontId="6" fillId="0" borderId="2" xfId="0" applyFont="1" applyBorder="1" applyAlignment="1">
      <alignment horizontal="left" vertical="center" wrapText="1"/>
    </xf>
    <xf numFmtId="1" fontId="6" fillId="0" borderId="2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0" fontId="6" fillId="9" borderId="2" xfId="0" applyFont="1" applyFill="1" applyBorder="1" applyAlignment="1">
      <alignment vertical="center" wrapText="1"/>
    </xf>
    <xf numFmtId="0" fontId="6" fillId="9" borderId="2" xfId="0" applyFont="1" applyFill="1" applyBorder="1" applyAlignment="1">
      <alignment horizontal="left" vertical="center" wrapText="1"/>
    </xf>
    <xf numFmtId="0" fontId="0" fillId="2" borderId="4" xfId="0" applyFill="1" applyBorder="1"/>
    <xf numFmtId="0" fontId="0" fillId="2" borderId="12" xfId="0" applyFill="1" applyBorder="1"/>
    <xf numFmtId="0" fontId="14" fillId="2" borderId="2" xfId="0" applyFont="1" applyFill="1" applyBorder="1" applyAlignment="1">
      <alignment horizontal="center" vertical="center"/>
    </xf>
    <xf numFmtId="9" fontId="15" fillId="0" borderId="0" xfId="2" applyFont="1"/>
    <xf numFmtId="0" fontId="9" fillId="5" borderId="2" xfId="0" applyFont="1" applyFill="1" applyBorder="1" applyAlignment="1">
      <alignment wrapText="1"/>
    </xf>
    <xf numFmtId="0" fontId="8" fillId="0" borderId="4" xfId="0" applyFont="1" applyBorder="1"/>
    <xf numFmtId="0" fontId="0" fillId="0" borderId="5" xfId="0" applyBorder="1"/>
    <xf numFmtId="0" fontId="0" fillId="0" borderId="6" xfId="0" applyBorder="1"/>
    <xf numFmtId="0" fontId="0" fillId="0" borderId="4" xfId="0" applyBorder="1"/>
    <xf numFmtId="1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0" fontId="5" fillId="4" borderId="10" xfId="0" applyFont="1" applyFill="1" applyBorder="1" applyAlignment="1">
      <alignment horizontal="center" vertical="center" textRotation="90" wrapText="1"/>
    </xf>
    <xf numFmtId="0" fontId="5" fillId="4" borderId="7" xfId="0" applyFont="1" applyFill="1" applyBorder="1" applyAlignment="1">
      <alignment horizontal="center" vertical="center" textRotation="90" wrapText="1"/>
    </xf>
    <xf numFmtId="0" fontId="5" fillId="4" borderId="11" xfId="0" applyFont="1" applyFill="1" applyBorder="1" applyAlignment="1">
      <alignment horizontal="center" vertical="center" textRotation="90" wrapText="1"/>
    </xf>
    <xf numFmtId="0" fontId="5" fillId="12" borderId="7" xfId="0" applyFont="1" applyFill="1" applyBorder="1" applyAlignment="1">
      <alignment horizontal="center" vertical="center" textRotation="90"/>
    </xf>
    <xf numFmtId="0" fontId="5" fillId="12" borderId="10" xfId="0" applyFont="1" applyFill="1" applyBorder="1" applyAlignment="1">
      <alignment horizontal="center" vertical="center" textRotation="90"/>
    </xf>
    <xf numFmtId="0" fontId="5" fillId="12" borderId="11" xfId="0" applyFont="1" applyFill="1" applyBorder="1" applyAlignment="1">
      <alignment horizontal="center" vertical="center" textRotation="90"/>
    </xf>
    <xf numFmtId="1" fontId="6" fillId="0" borderId="1" xfId="0" applyNumberFormat="1" applyFont="1" applyBorder="1" applyAlignment="1">
      <alignment horizontal="right" vertical="center"/>
    </xf>
    <xf numFmtId="1" fontId="6" fillId="0" borderId="3" xfId="0" applyNumberFormat="1" applyFont="1" applyBorder="1" applyAlignment="1">
      <alignment horizontal="right" vertical="center"/>
    </xf>
    <xf numFmtId="0" fontId="5" fillId="2" borderId="11" xfId="0" applyFont="1" applyFill="1" applyBorder="1" applyAlignment="1">
      <alignment horizontal="center" vertical="center" textRotation="90"/>
    </xf>
    <xf numFmtId="0" fontId="17" fillId="0" borderId="4" xfId="0" applyFont="1" applyBorder="1" applyAlignment="1">
      <alignment horizontal="center"/>
    </xf>
    <xf numFmtId="0" fontId="6" fillId="0" borderId="2" xfId="0" applyFont="1" applyBorder="1" applyAlignment="1">
      <alignment horizontal="left" vertical="center"/>
    </xf>
    <xf numFmtId="0" fontId="3" fillId="10" borderId="2" xfId="0" applyFont="1" applyFill="1" applyBorder="1" applyAlignment="1">
      <alignment vertical="center" wrapText="1"/>
    </xf>
    <xf numFmtId="0" fontId="3" fillId="10" borderId="2" xfId="0" applyFont="1" applyFill="1" applyBorder="1" applyAlignment="1">
      <alignment wrapText="1"/>
    </xf>
    <xf numFmtId="1" fontId="5" fillId="2" borderId="2" xfId="5" applyNumberFormat="1" applyFont="1" applyFill="1" applyBorder="1" applyAlignment="1">
      <alignment horizontal="right" vertical="center"/>
    </xf>
    <xf numFmtId="1" fontId="20" fillId="0" borderId="2" xfId="5" applyNumberFormat="1" applyFont="1" applyBorder="1" applyAlignment="1">
      <alignment horizontal="right" vertical="center"/>
    </xf>
    <xf numFmtId="164" fontId="19" fillId="2" borderId="3" xfId="5" applyNumberFormat="1" applyFont="1" applyFill="1" applyBorder="1" applyAlignment="1">
      <alignment horizontal="right" vertical="center"/>
    </xf>
    <xf numFmtId="164" fontId="5" fillId="2" borderId="3" xfId="5" applyNumberFormat="1" applyFont="1" applyFill="1" applyBorder="1" applyAlignment="1">
      <alignment horizontal="right" vertical="center"/>
    </xf>
    <xf numFmtId="1" fontId="7" fillId="0" borderId="1" xfId="0" applyNumberFormat="1" applyFont="1" applyBorder="1" applyAlignment="1">
      <alignment horizontal="right" vertical="center"/>
    </xf>
    <xf numFmtId="1" fontId="7" fillId="0" borderId="3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8" fillId="0" borderId="7" xfId="0" applyFont="1" applyBorder="1" applyAlignment="1">
      <alignment vertical="center"/>
    </xf>
    <xf numFmtId="0" fontId="2" fillId="10" borderId="2" xfId="0" applyFont="1" applyFill="1" applyBorder="1" applyAlignment="1">
      <alignment wrapText="1"/>
    </xf>
    <xf numFmtId="0" fontId="2" fillId="10" borderId="2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5" fillId="2" borderId="6" xfId="0" applyFont="1" applyFill="1" applyBorder="1" applyAlignment="1">
      <alignment vertical="center" wrapText="1"/>
    </xf>
    <xf numFmtId="0" fontId="6" fillId="0" borderId="6" xfId="0" applyFont="1" applyBorder="1" applyAlignment="1">
      <alignment horizontal="left" vertical="center"/>
    </xf>
    <xf numFmtId="0" fontId="5" fillId="2" borderId="24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vertical="center" wrapText="1"/>
    </xf>
    <xf numFmtId="164" fontId="5" fillId="3" borderId="2" xfId="5" applyNumberFormat="1" applyFont="1" applyFill="1" applyBorder="1" applyAlignment="1">
      <alignment horizontal="right" vertical="center"/>
    </xf>
    <xf numFmtId="0" fontId="5" fillId="0" borderId="6" xfId="0" applyFont="1" applyBorder="1" applyAlignment="1">
      <alignment vertical="center" wrapText="1"/>
    </xf>
    <xf numFmtId="0" fontId="9" fillId="4" borderId="2" xfId="0" applyFont="1" applyFill="1" applyBorder="1" applyAlignment="1">
      <alignment wrapText="1"/>
    </xf>
    <xf numFmtId="0" fontId="6" fillId="13" borderId="2" xfId="0" applyFont="1" applyFill="1" applyBorder="1" applyAlignment="1">
      <alignment vertical="center"/>
    </xf>
    <xf numFmtId="0" fontId="6" fillId="13" borderId="2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1" fillId="10" borderId="2" xfId="0" applyFont="1" applyFill="1" applyBorder="1" applyAlignment="1">
      <alignment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/>
    </xf>
    <xf numFmtId="0" fontId="16" fillId="2" borderId="14" xfId="0" applyFont="1" applyFill="1" applyBorder="1" applyAlignment="1">
      <alignment horizontal="center"/>
    </xf>
    <xf numFmtId="0" fontId="16" fillId="2" borderId="16" xfId="0" applyFont="1" applyFill="1" applyBorder="1" applyAlignment="1">
      <alignment horizontal="center"/>
    </xf>
    <xf numFmtId="0" fontId="14" fillId="11" borderId="2" xfId="0" applyFont="1" applyFill="1" applyBorder="1" applyAlignment="1">
      <alignment vertical="center"/>
    </xf>
    <xf numFmtId="3" fontId="0" fillId="2" borderId="17" xfId="0" applyNumberFormat="1" applyFill="1" applyBorder="1" applyAlignment="1">
      <alignment horizontal="center"/>
    </xf>
    <xf numFmtId="3" fontId="0" fillId="2" borderId="14" xfId="0" applyNumberFormat="1" applyFill="1" applyBorder="1" applyAlignment="1">
      <alignment horizontal="center"/>
    </xf>
    <xf numFmtId="3" fontId="0" fillId="2" borderId="15" xfId="0" applyNumberFormat="1" applyFill="1" applyBorder="1" applyAlignment="1">
      <alignment horizontal="center"/>
    </xf>
    <xf numFmtId="0" fontId="8" fillId="0" borderId="18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0" fillId="12" borderId="13" xfId="0" applyFill="1" applyBorder="1" applyAlignment="1">
      <alignment horizontal="center"/>
    </xf>
    <xf numFmtId="0" fontId="0" fillId="12" borderId="14" xfId="0" applyFill="1" applyBorder="1" applyAlignment="1">
      <alignment horizontal="center"/>
    </xf>
    <xf numFmtId="0" fontId="0" fillId="12" borderId="15" xfId="0" applyFill="1" applyBorder="1" applyAlignment="1">
      <alignment horizontal="center"/>
    </xf>
    <xf numFmtId="0" fontId="6" fillId="0" borderId="1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</cellXfs>
  <cellStyles count="6">
    <cellStyle name="Excel Built-in Normal" xfId="3" xr:uid="{00000000-0005-0000-0000-000000000000}"/>
    <cellStyle name="Normal_Lotting Strategy  -waterhouse square (2)" xfId="1" xr:uid="{00000000-0005-0000-0000-000001000000}"/>
    <cellStyle name="Обычный" xfId="0" builtinId="0"/>
    <cellStyle name="Обычный 2" xfId="4" xr:uid="{00000000-0005-0000-0000-000005000000}"/>
    <cellStyle name="Процентный" xfId="2" builtinId="5"/>
    <cellStyle name="Финансовый" xfId="5" builtinId="3"/>
  </cellStyles>
  <dxfs count="20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_Davidenko.002\Documents\Work\Contracts\&#1040;&#1091;&#1090;&#1089;&#1086;&#1088;&#1089;&#1080;&#1085;&#1075;\2019\!-&#1056;&#1072;&#1089;&#1095;&#1077;&#1090;%20&#1079;&#1072;&#1090;&#1088;&#1072;&#1090;%20&#1085;&#1072;%20&#1072;&#1091;&#1090;&#1089;&#1086;&#1088;&#1089;&#1080;&#1085;&#1075;%202019_v3-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"/>
      <sheetName val="ZUA"/>
      <sheetName val="PS"/>
      <sheetName val="minjust"/>
      <sheetName val="agents"/>
      <sheetName val="net"/>
      <sheetName val="Calc"/>
      <sheetName val="HC"/>
      <sheetName val="итог100т (Ariba - 1)"/>
      <sheetName val="итог100т (Ariba -2)"/>
      <sheetName val="итог100т (этап 3)"/>
      <sheetName val="Коммент"/>
      <sheetName val="BU_LOG"/>
      <sheetName val="BU_PROD"/>
      <sheetName val="!-Расчет затрат на аутсорсинг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outlinePr summaryBelow="0"/>
  </sheetPr>
  <dimension ref="B1:AE74"/>
  <sheetViews>
    <sheetView tabSelected="1" zoomScale="80" zoomScaleNormal="80" workbookViewId="0">
      <pane ySplit="2" topLeftCell="A3" activePane="bottomLeft" state="frozen"/>
      <selection pane="bottomLeft" activeCell="P7" sqref="P7"/>
    </sheetView>
  </sheetViews>
  <sheetFormatPr defaultRowHeight="12.5" outlineLevelRow="1" outlineLevelCol="1" x14ac:dyDescent="0.25"/>
  <cols>
    <col min="1" max="1" width="2" customWidth="1"/>
    <col min="2" max="2" width="13.54296875" customWidth="1"/>
    <col min="3" max="3" width="15.6328125" customWidth="1"/>
    <col min="4" max="4" width="59.90625" customWidth="1" outlineLevel="1"/>
    <col min="5" max="5" width="39.453125" customWidth="1"/>
    <col min="6" max="7" width="3.6328125" customWidth="1"/>
    <col min="8" max="17" width="4.453125" customWidth="1"/>
    <col min="18" max="18" width="6.6328125" customWidth="1"/>
    <col min="19" max="19" width="10.453125" bestFit="1" customWidth="1"/>
    <col min="20" max="21" width="8.90625" bestFit="1" customWidth="1"/>
    <col min="22" max="22" width="8.54296875" bestFit="1" customWidth="1"/>
    <col min="23" max="23" width="7.08984375" customWidth="1"/>
    <col min="24" max="24" width="6.453125" bestFit="1" customWidth="1"/>
    <col min="25" max="25" width="7.6328125" customWidth="1"/>
    <col min="26" max="26" width="8.54296875" bestFit="1" customWidth="1"/>
    <col min="27" max="27" width="5.90625" customWidth="1"/>
    <col min="28" max="28" width="5.54296875" customWidth="1"/>
    <col min="29" max="30" width="4.6328125" customWidth="1"/>
    <col min="31" max="31" width="5.54296875" customWidth="1"/>
    <col min="32" max="34" width="7.6328125" customWidth="1"/>
    <col min="35" max="37" width="10.6328125" customWidth="1"/>
  </cols>
  <sheetData>
    <row r="1" spans="2:31" ht="18.649999999999999" customHeight="1" x14ac:dyDescent="0.45">
      <c r="B1" s="93" t="s">
        <v>4</v>
      </c>
      <c r="C1" s="94" t="s">
        <v>4</v>
      </c>
      <c r="D1" s="94"/>
      <c r="E1" s="95"/>
      <c r="F1" s="97" t="s">
        <v>50</v>
      </c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9"/>
      <c r="S1" s="104" t="s">
        <v>51</v>
      </c>
      <c r="T1" s="105"/>
      <c r="U1" s="106"/>
      <c r="V1" s="90" t="s">
        <v>72</v>
      </c>
      <c r="W1" s="91"/>
      <c r="X1" s="91"/>
      <c r="Y1" s="91"/>
      <c r="Z1" s="91"/>
      <c r="AA1" s="91"/>
      <c r="AB1" s="91"/>
      <c r="AC1" s="91"/>
      <c r="AD1" s="91"/>
      <c r="AE1" s="92"/>
    </row>
    <row r="2" spans="2:31" ht="73.5" customHeight="1" x14ac:dyDescent="0.25">
      <c r="B2" s="44" t="s">
        <v>32</v>
      </c>
      <c r="C2" s="1" t="s">
        <v>5</v>
      </c>
      <c r="D2" s="1" t="s">
        <v>0</v>
      </c>
      <c r="E2" s="1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58" t="s">
        <v>19</v>
      </c>
      <c r="S2" s="54" t="s">
        <v>47</v>
      </c>
      <c r="T2" s="53" t="s">
        <v>48</v>
      </c>
      <c r="U2" s="55" t="s">
        <v>49</v>
      </c>
      <c r="V2" s="50" t="s">
        <v>64</v>
      </c>
      <c r="W2" s="51" t="s">
        <v>59</v>
      </c>
      <c r="X2" s="51" t="s">
        <v>65</v>
      </c>
      <c r="Y2" s="51" t="s">
        <v>66</v>
      </c>
      <c r="Z2" s="51" t="s">
        <v>67</v>
      </c>
      <c r="AA2" s="51" t="s">
        <v>71</v>
      </c>
      <c r="AB2" s="51" t="s">
        <v>63</v>
      </c>
      <c r="AC2" s="51" t="s">
        <v>68</v>
      </c>
      <c r="AD2" s="51" t="s">
        <v>69</v>
      </c>
      <c r="AE2" s="52" t="s">
        <v>70</v>
      </c>
    </row>
    <row r="3" spans="2:31" ht="29" outlineLevel="1" x14ac:dyDescent="0.35">
      <c r="B3" s="102" t="s">
        <v>31</v>
      </c>
      <c r="C3" s="4" t="s">
        <v>95</v>
      </c>
      <c r="D3" s="3" t="s">
        <v>81</v>
      </c>
      <c r="E3" s="22" t="s">
        <v>36</v>
      </c>
      <c r="F3" s="5">
        <v>8</v>
      </c>
      <c r="G3" s="5">
        <v>8</v>
      </c>
      <c r="H3" s="5">
        <v>12</v>
      </c>
      <c r="I3" s="5">
        <v>12</v>
      </c>
      <c r="J3" s="5">
        <v>12</v>
      </c>
      <c r="K3" s="5">
        <v>12</v>
      </c>
      <c r="L3" s="5">
        <v>12</v>
      </c>
      <c r="M3" s="5">
        <v>12</v>
      </c>
      <c r="N3" s="5">
        <v>12</v>
      </c>
      <c r="O3" s="5">
        <v>8</v>
      </c>
      <c r="P3" s="5">
        <v>8</v>
      </c>
      <c r="Q3" s="5">
        <v>8</v>
      </c>
      <c r="R3" s="6">
        <f>IFERROR(ROUNDUP(AVERAGE(F3:Q3),0),0)</f>
        <v>11</v>
      </c>
      <c r="S3" s="5">
        <f>ROUNDUP(R3*$R$43,0)</f>
        <v>21967</v>
      </c>
      <c r="T3" s="5"/>
      <c r="U3" s="5"/>
      <c r="V3" s="11" t="s">
        <v>60</v>
      </c>
      <c r="W3" s="11" t="s">
        <v>60</v>
      </c>
      <c r="X3" s="11" t="s">
        <v>60</v>
      </c>
      <c r="Y3" s="11" t="s">
        <v>60</v>
      </c>
      <c r="Z3" s="11" t="s">
        <v>61</v>
      </c>
      <c r="AA3" s="11" t="s">
        <v>60</v>
      </c>
      <c r="AB3" s="11" t="s">
        <v>60</v>
      </c>
      <c r="AC3" s="11" t="s">
        <v>60</v>
      </c>
      <c r="AD3" s="11" t="s">
        <v>60</v>
      </c>
      <c r="AE3" s="11" t="s">
        <v>60</v>
      </c>
    </row>
    <row r="4" spans="2:31" ht="29" outlineLevel="1" x14ac:dyDescent="0.35">
      <c r="B4" s="103"/>
      <c r="C4" s="4" t="s">
        <v>95</v>
      </c>
      <c r="D4" s="3" t="s">
        <v>77</v>
      </c>
      <c r="E4" s="37" t="s">
        <v>20</v>
      </c>
      <c r="F4" s="5">
        <v>2</v>
      </c>
      <c r="G4" s="5">
        <v>2</v>
      </c>
      <c r="H4" s="5">
        <v>2</v>
      </c>
      <c r="I4" s="5">
        <v>2</v>
      </c>
      <c r="J4" s="5">
        <v>2</v>
      </c>
      <c r="K4" s="5">
        <v>2</v>
      </c>
      <c r="L4" s="5">
        <v>2</v>
      </c>
      <c r="M4" s="5">
        <v>2</v>
      </c>
      <c r="N4" s="5">
        <v>2</v>
      </c>
      <c r="O4" s="5">
        <v>2</v>
      </c>
      <c r="P4" s="5">
        <v>2</v>
      </c>
      <c r="Q4" s="5">
        <v>2</v>
      </c>
      <c r="R4" s="6">
        <f t="shared" ref="R4:R38" si="0">IFERROR(ROUNDUP(AVERAGE(F4:Q4),0),0)</f>
        <v>2</v>
      </c>
      <c r="S4" s="5">
        <f>ROUNDUP(R4*$R$44,0)</f>
        <v>2558</v>
      </c>
      <c r="T4" s="5">
        <f>ROUNDUP(R4*$R$45,0)</f>
        <v>1438</v>
      </c>
      <c r="U4" s="5">
        <f>ROUNDUP(R4*$R$46,0)</f>
        <v>288</v>
      </c>
      <c r="V4" s="11" t="s">
        <v>60</v>
      </c>
      <c r="W4" s="11" t="s">
        <v>60</v>
      </c>
      <c r="X4" s="11" t="s">
        <v>60</v>
      </c>
      <c r="Y4" s="11" t="s">
        <v>60</v>
      </c>
      <c r="Z4" s="11" t="s">
        <v>61</v>
      </c>
      <c r="AA4" s="11" t="s">
        <v>60</v>
      </c>
      <c r="AB4" s="11" t="s">
        <v>60</v>
      </c>
      <c r="AC4" s="11" t="s">
        <v>60</v>
      </c>
      <c r="AD4" s="11" t="s">
        <v>60</v>
      </c>
      <c r="AE4" s="11" t="s">
        <v>60</v>
      </c>
    </row>
    <row r="5" spans="2:31" ht="29" outlineLevel="1" x14ac:dyDescent="0.35">
      <c r="B5" s="103"/>
      <c r="C5" s="4" t="s">
        <v>95</v>
      </c>
      <c r="D5" s="3" t="s">
        <v>54</v>
      </c>
      <c r="E5" s="37" t="s">
        <v>113</v>
      </c>
      <c r="F5" s="5">
        <v>3</v>
      </c>
      <c r="G5" s="5">
        <v>3</v>
      </c>
      <c r="H5" s="5">
        <v>3</v>
      </c>
      <c r="I5" s="5">
        <v>4</v>
      </c>
      <c r="J5" s="5">
        <v>4</v>
      </c>
      <c r="K5" s="5">
        <v>4</v>
      </c>
      <c r="L5" s="5">
        <v>4</v>
      </c>
      <c r="M5" s="5">
        <v>4</v>
      </c>
      <c r="N5" s="5">
        <v>4</v>
      </c>
      <c r="O5" s="5">
        <v>3</v>
      </c>
      <c r="P5" s="5">
        <v>3</v>
      </c>
      <c r="Q5" s="5">
        <v>3</v>
      </c>
      <c r="R5" s="6">
        <f t="shared" si="0"/>
        <v>4</v>
      </c>
      <c r="S5" s="5">
        <f>ROUNDUP(R5*$R$43,0)</f>
        <v>7988</v>
      </c>
      <c r="T5" s="5"/>
      <c r="U5" s="5"/>
      <c r="V5" s="11" t="s">
        <v>60</v>
      </c>
      <c r="W5" s="11" t="s">
        <v>60</v>
      </c>
      <c r="X5" s="11" t="s">
        <v>60</v>
      </c>
      <c r="Y5" s="11" t="s">
        <v>60</v>
      </c>
      <c r="Z5" s="11" t="s">
        <v>61</v>
      </c>
      <c r="AA5" s="11" t="s">
        <v>60</v>
      </c>
      <c r="AB5" s="11" t="s">
        <v>60</v>
      </c>
      <c r="AC5" s="11" t="s">
        <v>60</v>
      </c>
      <c r="AD5" s="11" t="s">
        <v>60</v>
      </c>
      <c r="AE5" s="11" t="s">
        <v>60</v>
      </c>
    </row>
    <row r="6" spans="2:31" ht="30" customHeight="1" outlineLevel="1" x14ac:dyDescent="0.35">
      <c r="B6" s="103"/>
      <c r="C6" s="4" t="s">
        <v>95</v>
      </c>
      <c r="D6" s="3" t="s">
        <v>54</v>
      </c>
      <c r="E6" s="37" t="s">
        <v>112</v>
      </c>
      <c r="F6" s="7">
        <v>6</v>
      </c>
      <c r="G6" s="7">
        <v>8</v>
      </c>
      <c r="H6" s="7">
        <v>12</v>
      </c>
      <c r="I6" s="7">
        <v>14</v>
      </c>
      <c r="J6" s="7">
        <v>16</v>
      </c>
      <c r="K6" s="7">
        <v>16</v>
      </c>
      <c r="L6" s="7">
        <v>16</v>
      </c>
      <c r="M6" s="7">
        <v>16</v>
      </c>
      <c r="N6" s="7">
        <v>14</v>
      </c>
      <c r="O6" s="7">
        <v>12</v>
      </c>
      <c r="P6" s="7">
        <v>8</v>
      </c>
      <c r="Q6" s="7">
        <v>6</v>
      </c>
      <c r="R6" s="6">
        <f t="shared" ref="R6" si="1">IFERROR(ROUNDUP(AVERAGE(F6:Q6),0),0)</f>
        <v>12</v>
      </c>
      <c r="S6" s="7">
        <f>ROUNDUP(R6*$R$44,0)</f>
        <v>15348</v>
      </c>
      <c r="T6" s="7">
        <f>ROUNDUP(R6*$R$45,0)</f>
        <v>8628</v>
      </c>
      <c r="U6" s="7">
        <f>ROUNDUP(R6*$R$46,0)</f>
        <v>1728</v>
      </c>
      <c r="V6" s="28" t="s">
        <v>60</v>
      </c>
      <c r="W6" s="28" t="s">
        <v>60</v>
      </c>
      <c r="X6" s="28" t="s">
        <v>60</v>
      </c>
      <c r="Y6" s="28" t="s">
        <v>60</v>
      </c>
      <c r="Z6" s="28" t="s">
        <v>61</v>
      </c>
      <c r="AA6" s="28" t="s">
        <v>60</v>
      </c>
      <c r="AB6" s="28" t="s">
        <v>60</v>
      </c>
      <c r="AC6" s="28" t="s">
        <v>60</v>
      </c>
      <c r="AD6" s="28" t="s">
        <v>60</v>
      </c>
      <c r="AE6" s="28" t="s">
        <v>60</v>
      </c>
    </row>
    <row r="7" spans="2:31" ht="30" customHeight="1" outlineLevel="1" x14ac:dyDescent="0.35">
      <c r="B7" s="103"/>
      <c r="C7" s="4" t="s">
        <v>95</v>
      </c>
      <c r="D7" s="3" t="s">
        <v>54</v>
      </c>
      <c r="E7" s="37" t="s">
        <v>35</v>
      </c>
      <c r="F7" s="7">
        <v>3</v>
      </c>
      <c r="G7" s="7">
        <v>3</v>
      </c>
      <c r="H7" s="7">
        <v>3</v>
      </c>
      <c r="I7" s="7">
        <v>3</v>
      </c>
      <c r="J7" s="7">
        <v>3</v>
      </c>
      <c r="K7" s="7">
        <v>3</v>
      </c>
      <c r="L7" s="7">
        <v>3</v>
      </c>
      <c r="M7" s="7">
        <v>3</v>
      </c>
      <c r="N7" s="7">
        <v>3</v>
      </c>
      <c r="O7" s="7">
        <v>3</v>
      </c>
      <c r="P7" s="7">
        <v>3</v>
      </c>
      <c r="Q7" s="7">
        <v>3</v>
      </c>
      <c r="R7" s="6">
        <f t="shared" si="0"/>
        <v>3</v>
      </c>
      <c r="S7" s="7">
        <f>ROUNDUP(R7*$R$44,0)</f>
        <v>3837</v>
      </c>
      <c r="T7" s="7">
        <f>ROUNDUP(R7*$R$45,0)</f>
        <v>2157</v>
      </c>
      <c r="U7" s="7">
        <f>ROUNDUP(R7*$R$46,0)</f>
        <v>432</v>
      </c>
      <c r="V7" s="28" t="s">
        <v>60</v>
      </c>
      <c r="W7" s="28" t="s">
        <v>60</v>
      </c>
      <c r="X7" s="28" t="s">
        <v>60</v>
      </c>
      <c r="Y7" s="28" t="s">
        <v>60</v>
      </c>
      <c r="Z7" s="28" t="s">
        <v>61</v>
      </c>
      <c r="AA7" s="28" t="s">
        <v>60</v>
      </c>
      <c r="AB7" s="28" t="s">
        <v>60</v>
      </c>
      <c r="AC7" s="28" t="s">
        <v>60</v>
      </c>
      <c r="AD7" s="28" t="s">
        <v>60</v>
      </c>
      <c r="AE7" s="28" t="s">
        <v>60</v>
      </c>
    </row>
    <row r="8" spans="2:31" ht="14.5" x14ac:dyDescent="0.25">
      <c r="B8" s="103"/>
      <c r="C8" s="8" t="s">
        <v>23</v>
      </c>
      <c r="D8" s="8"/>
      <c r="E8" s="8"/>
      <c r="F8" s="9">
        <f t="shared" ref="F8:Q8" si="2">SUBTOTAL(9,F3:F7)</f>
        <v>22</v>
      </c>
      <c r="G8" s="9">
        <f>SUBTOTAL(9,G3:G7)</f>
        <v>24</v>
      </c>
      <c r="H8" s="9">
        <f t="shared" si="2"/>
        <v>32</v>
      </c>
      <c r="I8" s="9">
        <f t="shared" si="2"/>
        <v>35</v>
      </c>
      <c r="J8" s="9">
        <f t="shared" si="2"/>
        <v>37</v>
      </c>
      <c r="K8" s="9">
        <f t="shared" si="2"/>
        <v>37</v>
      </c>
      <c r="L8" s="9">
        <f t="shared" si="2"/>
        <v>37</v>
      </c>
      <c r="M8" s="9">
        <f t="shared" si="2"/>
        <v>37</v>
      </c>
      <c r="N8" s="9">
        <f t="shared" si="2"/>
        <v>35</v>
      </c>
      <c r="O8" s="9">
        <f t="shared" si="2"/>
        <v>28</v>
      </c>
      <c r="P8" s="9">
        <f t="shared" si="2"/>
        <v>24</v>
      </c>
      <c r="Q8" s="9">
        <f t="shared" si="2"/>
        <v>22</v>
      </c>
      <c r="R8" s="6">
        <f t="shared" si="0"/>
        <v>31</v>
      </c>
      <c r="S8" s="15">
        <f>SUBTOTAL(9,S3:S7)</f>
        <v>51698</v>
      </c>
      <c r="T8" s="15">
        <f t="shared" ref="T8:U8" si="3">SUBTOTAL(9,T3:T7)</f>
        <v>12223</v>
      </c>
      <c r="U8" s="15">
        <f t="shared" si="3"/>
        <v>2448</v>
      </c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2:31" ht="32.25" customHeight="1" outlineLevel="1" x14ac:dyDescent="0.35">
      <c r="B9" s="103"/>
      <c r="C9" s="60" t="s">
        <v>92</v>
      </c>
      <c r="D9" s="10" t="s">
        <v>82</v>
      </c>
      <c r="E9" s="21" t="s">
        <v>36</v>
      </c>
      <c r="F9" s="7">
        <v>6</v>
      </c>
      <c r="G9" s="7">
        <v>6</v>
      </c>
      <c r="H9" s="7">
        <v>8</v>
      </c>
      <c r="I9" s="7">
        <v>8</v>
      </c>
      <c r="J9" s="7">
        <v>8</v>
      </c>
      <c r="K9" s="7">
        <v>8</v>
      </c>
      <c r="L9" s="7">
        <v>8</v>
      </c>
      <c r="M9" s="7">
        <v>8</v>
      </c>
      <c r="N9" s="7">
        <v>8</v>
      </c>
      <c r="O9" s="7">
        <v>6</v>
      </c>
      <c r="P9" s="7">
        <v>6</v>
      </c>
      <c r="Q9" s="7">
        <v>8</v>
      </c>
      <c r="R9" s="6">
        <f t="shared" si="0"/>
        <v>8</v>
      </c>
      <c r="S9" s="7">
        <f>ROUNDUP(R9*$R$44,0)</f>
        <v>10232</v>
      </c>
      <c r="T9" s="7">
        <f>ROUNDUP(R9*$R$45,0)</f>
        <v>5752</v>
      </c>
      <c r="U9" s="7">
        <f>ROUNDUP(R9*$R$46,0)</f>
        <v>1152</v>
      </c>
      <c r="V9" s="28" t="s">
        <v>60</v>
      </c>
      <c r="W9" s="28" t="s">
        <v>60</v>
      </c>
      <c r="X9" s="28" t="s">
        <v>60</v>
      </c>
      <c r="Y9" s="28" t="s">
        <v>60</v>
      </c>
      <c r="Z9" s="28" t="s">
        <v>61</v>
      </c>
      <c r="AA9" s="28" t="s">
        <v>60</v>
      </c>
      <c r="AB9" s="28" t="s">
        <v>60</v>
      </c>
      <c r="AC9" s="28" t="s">
        <v>60</v>
      </c>
      <c r="AD9" s="28" t="s">
        <v>60</v>
      </c>
      <c r="AE9" s="28" t="s">
        <v>60</v>
      </c>
    </row>
    <row r="10" spans="2:31" ht="58" outlineLevel="1" x14ac:dyDescent="0.35">
      <c r="B10" s="103"/>
      <c r="C10" s="60" t="s">
        <v>92</v>
      </c>
      <c r="D10" s="3" t="s">
        <v>77</v>
      </c>
      <c r="E10" s="21" t="s">
        <v>37</v>
      </c>
      <c r="F10" s="7">
        <v>4</v>
      </c>
      <c r="G10" s="7">
        <v>4</v>
      </c>
      <c r="H10" s="7">
        <v>4</v>
      </c>
      <c r="I10" s="7">
        <v>4</v>
      </c>
      <c r="J10" s="7">
        <v>4</v>
      </c>
      <c r="K10" s="7">
        <v>4</v>
      </c>
      <c r="L10" s="7">
        <v>4</v>
      </c>
      <c r="M10" s="7">
        <v>4</v>
      </c>
      <c r="N10" s="7">
        <v>4</v>
      </c>
      <c r="O10" s="7">
        <v>4</v>
      </c>
      <c r="P10" s="7">
        <v>4</v>
      </c>
      <c r="Q10" s="7">
        <v>4</v>
      </c>
      <c r="R10" s="6">
        <f t="shared" si="0"/>
        <v>4</v>
      </c>
      <c r="S10" s="7">
        <f>ROUNDUP(R10*$R$44,0)</f>
        <v>5116</v>
      </c>
      <c r="T10" s="7">
        <f>ROUNDUP(R10*$R$45,0)</f>
        <v>2876</v>
      </c>
      <c r="U10" s="7">
        <f>ROUNDUP(R10*$R$46,0)</f>
        <v>576</v>
      </c>
      <c r="V10" s="28" t="s">
        <v>60</v>
      </c>
      <c r="W10" s="28" t="s">
        <v>60</v>
      </c>
      <c r="X10" s="28" t="s">
        <v>60</v>
      </c>
      <c r="Y10" s="28" t="s">
        <v>60</v>
      </c>
      <c r="Z10" s="28" t="s">
        <v>61</v>
      </c>
      <c r="AA10" s="28" t="s">
        <v>60</v>
      </c>
      <c r="AB10" s="28" t="s">
        <v>60</v>
      </c>
      <c r="AC10" s="28" t="s">
        <v>60</v>
      </c>
      <c r="AD10" s="28" t="s">
        <v>60</v>
      </c>
      <c r="AE10" s="28" t="s">
        <v>60</v>
      </c>
    </row>
    <row r="11" spans="2:31" ht="30" customHeight="1" outlineLevel="1" x14ac:dyDescent="0.35">
      <c r="B11" s="103"/>
      <c r="C11" s="60" t="s">
        <v>92</v>
      </c>
      <c r="D11" s="10" t="s">
        <v>54</v>
      </c>
      <c r="E11" s="37" t="s">
        <v>34</v>
      </c>
      <c r="F11" s="7">
        <v>4</v>
      </c>
      <c r="G11" s="7">
        <v>4</v>
      </c>
      <c r="H11" s="7">
        <v>4</v>
      </c>
      <c r="I11" s="7">
        <v>4</v>
      </c>
      <c r="J11" s="7">
        <v>4</v>
      </c>
      <c r="K11" s="7">
        <v>4</v>
      </c>
      <c r="L11" s="7">
        <v>4</v>
      </c>
      <c r="M11" s="7">
        <v>4</v>
      </c>
      <c r="N11" s="7">
        <v>4</v>
      </c>
      <c r="O11" s="7">
        <v>4</v>
      </c>
      <c r="P11" s="7">
        <v>4</v>
      </c>
      <c r="Q11" s="7">
        <v>4</v>
      </c>
      <c r="R11" s="6">
        <f t="shared" si="0"/>
        <v>4</v>
      </c>
      <c r="S11" s="7">
        <f>ROUNDUP(R11*$R$44,0)</f>
        <v>5116</v>
      </c>
      <c r="T11" s="7">
        <f>ROUNDUP(R11*$R$45,0)</f>
        <v>2876</v>
      </c>
      <c r="U11" s="7">
        <f>ROUNDUP(R11*$R$46,0)</f>
        <v>576</v>
      </c>
      <c r="V11" s="28" t="s">
        <v>60</v>
      </c>
      <c r="W11" s="28" t="s">
        <v>60</v>
      </c>
      <c r="X11" s="28" t="s">
        <v>60</v>
      </c>
      <c r="Y11" s="28" t="s">
        <v>60</v>
      </c>
      <c r="Z11" s="28" t="s">
        <v>61</v>
      </c>
      <c r="AA11" s="28" t="s">
        <v>60</v>
      </c>
      <c r="AB11" s="28" t="s">
        <v>60</v>
      </c>
      <c r="AC11" s="28" t="s">
        <v>60</v>
      </c>
      <c r="AD11" s="28" t="s">
        <v>60</v>
      </c>
      <c r="AE11" s="28" t="s">
        <v>60</v>
      </c>
    </row>
    <row r="12" spans="2:31" ht="14.5" x14ac:dyDescent="0.25">
      <c r="B12" s="103"/>
      <c r="C12" s="8" t="s">
        <v>23</v>
      </c>
      <c r="D12" s="8"/>
      <c r="E12" s="8"/>
      <c r="F12" s="9">
        <f>SUBTOTAL(9,F9:F11)</f>
        <v>14</v>
      </c>
      <c r="G12" s="9">
        <f>SUBTOTAL(9,G9:G11)</f>
        <v>14</v>
      </c>
      <c r="H12" s="9">
        <f t="shared" ref="H12:Q12" si="4">SUBTOTAL(9,H9:H11)</f>
        <v>16</v>
      </c>
      <c r="I12" s="9">
        <f t="shared" si="4"/>
        <v>16</v>
      </c>
      <c r="J12" s="9">
        <f t="shared" si="4"/>
        <v>16</v>
      </c>
      <c r="K12" s="9">
        <f t="shared" si="4"/>
        <v>16</v>
      </c>
      <c r="L12" s="9">
        <f t="shared" si="4"/>
        <v>16</v>
      </c>
      <c r="M12" s="9">
        <f t="shared" si="4"/>
        <v>16</v>
      </c>
      <c r="N12" s="9">
        <f t="shared" si="4"/>
        <v>16</v>
      </c>
      <c r="O12" s="9">
        <f t="shared" si="4"/>
        <v>14</v>
      </c>
      <c r="P12" s="9">
        <f t="shared" si="4"/>
        <v>14</v>
      </c>
      <c r="Q12" s="9">
        <f t="shared" si="4"/>
        <v>16</v>
      </c>
      <c r="R12" s="6">
        <f t="shared" si="0"/>
        <v>16</v>
      </c>
      <c r="S12" s="15">
        <f>SUBTOTAL(9,S9:S11)</f>
        <v>20464</v>
      </c>
      <c r="T12" s="15">
        <f t="shared" ref="T12:U12" si="5">SUBTOTAL(9,T9:T11)</f>
        <v>11504</v>
      </c>
      <c r="U12" s="15">
        <f t="shared" si="5"/>
        <v>2304</v>
      </c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2:31" ht="45" customHeight="1" outlineLevel="1" x14ac:dyDescent="0.25">
      <c r="B13" s="103"/>
      <c r="C13" s="4" t="s">
        <v>22</v>
      </c>
      <c r="D13" s="3" t="str">
        <f>$C$71</f>
        <v>Робiтник з комплексного обслуговування будiвель та споруд 2 розряду</v>
      </c>
      <c r="E13" s="31" t="s">
        <v>21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6">
        <f t="shared" si="0"/>
        <v>0</v>
      </c>
      <c r="S13" s="5">
        <f>ROUNDUP(R13*$R$43,0)</f>
        <v>0</v>
      </c>
      <c r="T13" s="5"/>
      <c r="U13" s="5"/>
      <c r="V13" s="11" t="s">
        <v>60</v>
      </c>
      <c r="W13" s="11" t="s">
        <v>60</v>
      </c>
      <c r="X13" s="11" t="s">
        <v>60</v>
      </c>
      <c r="Y13" s="11" t="s">
        <v>60</v>
      </c>
      <c r="Z13" s="11" t="s">
        <v>61</v>
      </c>
      <c r="AA13" s="11" t="s">
        <v>60</v>
      </c>
      <c r="AB13" s="11" t="s">
        <v>60</v>
      </c>
      <c r="AC13" s="11" t="s">
        <v>60</v>
      </c>
      <c r="AD13" s="11" t="s">
        <v>60</v>
      </c>
      <c r="AE13" s="11" t="s">
        <v>60</v>
      </c>
    </row>
    <row r="14" spans="2:31" ht="45" customHeight="1" outlineLevel="1" x14ac:dyDescent="0.25">
      <c r="B14" s="103"/>
      <c r="C14" s="4" t="s">
        <v>22</v>
      </c>
      <c r="D14" s="3" t="str">
        <f>$C$72</f>
        <v>Робiтник з комплексного обслуговування будiвель та споруд 3 розряду</v>
      </c>
      <c r="E14" s="31" t="s">
        <v>21</v>
      </c>
      <c r="F14" s="5">
        <v>2</v>
      </c>
      <c r="G14" s="5">
        <v>2</v>
      </c>
      <c r="H14" s="5">
        <v>2</v>
      </c>
      <c r="I14" s="5">
        <v>2</v>
      </c>
      <c r="J14" s="5">
        <v>2</v>
      </c>
      <c r="K14" s="5">
        <v>2</v>
      </c>
      <c r="L14" s="5">
        <v>2</v>
      </c>
      <c r="M14" s="5">
        <v>2</v>
      </c>
      <c r="N14" s="5">
        <v>2</v>
      </c>
      <c r="O14" s="5">
        <v>2</v>
      </c>
      <c r="P14" s="5">
        <v>2</v>
      </c>
      <c r="Q14" s="5">
        <v>2</v>
      </c>
      <c r="R14" s="6">
        <f t="shared" si="0"/>
        <v>2</v>
      </c>
      <c r="S14" s="5">
        <f>ROUNDUP(R14*$R$43,0)</f>
        <v>3994</v>
      </c>
      <c r="T14" s="5"/>
      <c r="U14" s="5"/>
      <c r="V14" s="11" t="s">
        <v>60</v>
      </c>
      <c r="W14" s="11" t="s">
        <v>60</v>
      </c>
      <c r="X14" s="11" t="s">
        <v>60</v>
      </c>
      <c r="Y14" s="11" t="s">
        <v>60</v>
      </c>
      <c r="Z14" s="11" t="s">
        <v>61</v>
      </c>
      <c r="AA14" s="11" t="s">
        <v>60</v>
      </c>
      <c r="AB14" s="11" t="s">
        <v>60</v>
      </c>
      <c r="AC14" s="11" t="s">
        <v>60</v>
      </c>
      <c r="AD14" s="11" t="s">
        <v>60</v>
      </c>
      <c r="AE14" s="11" t="s">
        <v>60</v>
      </c>
    </row>
    <row r="15" spans="2:31" ht="14.5" outlineLevel="1" x14ac:dyDescent="0.25">
      <c r="B15" s="103"/>
      <c r="C15" s="27" t="s">
        <v>53</v>
      </c>
      <c r="D15" s="27" t="str">
        <f>$C$74</f>
        <v>Інженер з якості</v>
      </c>
      <c r="E15" s="32" t="s">
        <v>53</v>
      </c>
      <c r="F15" s="5">
        <v>3</v>
      </c>
      <c r="G15" s="5">
        <v>3</v>
      </c>
      <c r="H15" s="5">
        <v>3</v>
      </c>
      <c r="I15" s="5">
        <v>3</v>
      </c>
      <c r="J15" s="5">
        <v>3</v>
      </c>
      <c r="K15" s="5">
        <v>3</v>
      </c>
      <c r="L15" s="5">
        <v>3</v>
      </c>
      <c r="M15" s="5">
        <v>3</v>
      </c>
      <c r="N15" s="5">
        <v>3</v>
      </c>
      <c r="O15" s="5">
        <v>3</v>
      </c>
      <c r="P15" s="5">
        <v>3</v>
      </c>
      <c r="Q15" s="5">
        <v>3</v>
      </c>
      <c r="R15" s="6">
        <f t="shared" si="0"/>
        <v>3</v>
      </c>
      <c r="S15" s="5">
        <f>ROUNDUP(R15*$R$44,0)</f>
        <v>3837</v>
      </c>
      <c r="T15" s="5">
        <f>ROUNDUP(R15*$R$45,0)</f>
        <v>2157</v>
      </c>
      <c r="U15" s="5">
        <f>ROUNDUP(R15*$R$46,0)</f>
        <v>432</v>
      </c>
      <c r="V15" s="11" t="s">
        <v>60</v>
      </c>
      <c r="W15" s="11" t="s">
        <v>60</v>
      </c>
      <c r="X15" s="11" t="s">
        <v>60</v>
      </c>
      <c r="Y15" s="11" t="s">
        <v>60</v>
      </c>
      <c r="Z15" s="11" t="s">
        <v>61</v>
      </c>
      <c r="AA15" s="11" t="s">
        <v>60</v>
      </c>
      <c r="AB15" s="11" t="s">
        <v>60</v>
      </c>
      <c r="AC15" s="11" t="s">
        <v>60</v>
      </c>
      <c r="AD15" s="11" t="s">
        <v>60</v>
      </c>
      <c r="AE15" s="11" t="s">
        <v>60</v>
      </c>
    </row>
    <row r="16" spans="2:31" ht="14.5" outlineLevel="1" x14ac:dyDescent="0.25">
      <c r="B16" s="103"/>
      <c r="C16" s="4" t="s">
        <v>52</v>
      </c>
      <c r="D16" s="3" t="str">
        <f>$C$73</f>
        <v>Інженер з пакувальних матеріалів</v>
      </c>
      <c r="E16" s="31" t="s">
        <v>125</v>
      </c>
      <c r="F16" s="5">
        <v>1</v>
      </c>
      <c r="G16" s="5">
        <v>1</v>
      </c>
      <c r="H16" s="5">
        <v>1</v>
      </c>
      <c r="I16" s="5">
        <v>1</v>
      </c>
      <c r="J16" s="5">
        <v>1</v>
      </c>
      <c r="K16" s="5">
        <v>1</v>
      </c>
      <c r="L16" s="5">
        <v>1</v>
      </c>
      <c r="M16" s="5">
        <v>1</v>
      </c>
      <c r="N16" s="5">
        <v>1</v>
      </c>
      <c r="O16" s="5">
        <v>1</v>
      </c>
      <c r="P16" s="5">
        <v>1</v>
      </c>
      <c r="Q16" s="5">
        <v>1</v>
      </c>
      <c r="R16" s="6">
        <f t="shared" si="0"/>
        <v>1</v>
      </c>
      <c r="S16" s="5">
        <f>ROUNDUP(R16*$R$43,0)</f>
        <v>1997</v>
      </c>
      <c r="T16" s="5"/>
      <c r="U16" s="5"/>
      <c r="V16" s="11" t="s">
        <v>61</v>
      </c>
      <c r="W16" s="11" t="s">
        <v>61</v>
      </c>
      <c r="X16" s="11" t="s">
        <v>61</v>
      </c>
      <c r="Y16" s="11" t="s">
        <v>61</v>
      </c>
      <c r="Z16" s="11" t="s">
        <v>61</v>
      </c>
      <c r="AA16" s="11" t="s">
        <v>61</v>
      </c>
      <c r="AB16" s="11" t="s">
        <v>61</v>
      </c>
      <c r="AC16" s="11" t="s">
        <v>61</v>
      </c>
      <c r="AD16" s="11" t="s">
        <v>61</v>
      </c>
      <c r="AE16" s="11" t="s">
        <v>61</v>
      </c>
    </row>
    <row r="17" spans="2:31" ht="14.5" x14ac:dyDescent="0.25">
      <c r="B17" s="103"/>
      <c r="C17" s="8" t="s">
        <v>23</v>
      </c>
      <c r="D17" s="8"/>
      <c r="E17" s="8"/>
      <c r="F17" s="9">
        <f>SUBTOTAL(9,F13:F16)</f>
        <v>6</v>
      </c>
      <c r="G17" s="9">
        <f t="shared" ref="G17:Q17" si="6">SUBTOTAL(9,G13:G16)</f>
        <v>6</v>
      </c>
      <c r="H17" s="9">
        <f>SUBTOTAL(9,H13:H16)</f>
        <v>6</v>
      </c>
      <c r="I17" s="9">
        <f t="shared" si="6"/>
        <v>6</v>
      </c>
      <c r="J17" s="9">
        <f t="shared" si="6"/>
        <v>6</v>
      </c>
      <c r="K17" s="9">
        <f t="shared" si="6"/>
        <v>6</v>
      </c>
      <c r="L17" s="9">
        <f t="shared" si="6"/>
        <v>6</v>
      </c>
      <c r="M17" s="9">
        <f t="shared" si="6"/>
        <v>6</v>
      </c>
      <c r="N17" s="9">
        <f t="shared" si="6"/>
        <v>6</v>
      </c>
      <c r="O17" s="9">
        <f t="shared" si="6"/>
        <v>6</v>
      </c>
      <c r="P17" s="9">
        <f t="shared" si="6"/>
        <v>6</v>
      </c>
      <c r="Q17" s="9">
        <f t="shared" si="6"/>
        <v>6</v>
      </c>
      <c r="R17" s="6">
        <f t="shared" si="0"/>
        <v>6</v>
      </c>
      <c r="S17" s="15">
        <f>SUBTOTAL(9,S13:S16)</f>
        <v>9828</v>
      </c>
      <c r="T17" s="15">
        <f t="shared" ref="T17:U17" si="7">SUBTOTAL(9,T13:T16)</f>
        <v>2157</v>
      </c>
      <c r="U17" s="15">
        <f t="shared" si="7"/>
        <v>432</v>
      </c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2:31" ht="14.5" x14ac:dyDescent="0.25">
      <c r="B18" s="70"/>
      <c r="C18" s="14" t="s">
        <v>23</v>
      </c>
      <c r="D18" s="14"/>
      <c r="E18" s="14"/>
      <c r="F18" s="15">
        <f t="shared" ref="F18:Q18" si="8">SUBTOTAL(9,F3:F17)</f>
        <v>42</v>
      </c>
      <c r="G18" s="15">
        <f t="shared" si="8"/>
        <v>44</v>
      </c>
      <c r="H18" s="15">
        <f t="shared" si="8"/>
        <v>54</v>
      </c>
      <c r="I18" s="15">
        <f t="shared" si="8"/>
        <v>57</v>
      </c>
      <c r="J18" s="15">
        <f t="shared" si="8"/>
        <v>59</v>
      </c>
      <c r="K18" s="15">
        <f t="shared" si="8"/>
        <v>59</v>
      </c>
      <c r="L18" s="15">
        <f t="shared" si="8"/>
        <v>59</v>
      </c>
      <c r="M18" s="15">
        <f t="shared" si="8"/>
        <v>59</v>
      </c>
      <c r="N18" s="15">
        <f t="shared" si="8"/>
        <v>57</v>
      </c>
      <c r="O18" s="15">
        <f t="shared" si="8"/>
        <v>48</v>
      </c>
      <c r="P18" s="15">
        <f t="shared" si="8"/>
        <v>44</v>
      </c>
      <c r="Q18" s="15">
        <f t="shared" si="8"/>
        <v>44</v>
      </c>
      <c r="R18" s="16">
        <f t="shared" si="0"/>
        <v>53</v>
      </c>
      <c r="S18" s="15">
        <f>SUBTOTAL(9,S3:S17)</f>
        <v>81990</v>
      </c>
      <c r="T18" s="15">
        <f t="shared" ref="T18:U18" si="9">SUBTOTAL(9,T3:T17)</f>
        <v>25884</v>
      </c>
      <c r="U18" s="15">
        <f t="shared" si="9"/>
        <v>5184</v>
      </c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2:31" ht="14.5" x14ac:dyDescent="0.35">
      <c r="B19" s="100" t="s">
        <v>33</v>
      </c>
      <c r="C19" s="4" t="s">
        <v>24</v>
      </c>
      <c r="D19" s="83" t="s">
        <v>2</v>
      </c>
      <c r="E19" s="71" t="s">
        <v>83</v>
      </c>
      <c r="F19" s="12">
        <v>4</v>
      </c>
      <c r="G19" s="12">
        <v>4</v>
      </c>
      <c r="H19" s="12">
        <v>6.0851671759856742</v>
      </c>
      <c r="I19" s="12">
        <v>16</v>
      </c>
      <c r="J19" s="12">
        <v>16</v>
      </c>
      <c r="K19" s="12">
        <v>16</v>
      </c>
      <c r="L19" s="12">
        <v>16</v>
      </c>
      <c r="M19" s="12">
        <v>16</v>
      </c>
      <c r="N19" s="12">
        <v>4.0278809528926729</v>
      </c>
      <c r="O19" s="12">
        <v>4.6091214811788319</v>
      </c>
      <c r="P19" s="12">
        <v>4</v>
      </c>
      <c r="Q19" s="12">
        <v>4</v>
      </c>
      <c r="R19" s="6">
        <f t="shared" si="0"/>
        <v>10</v>
      </c>
      <c r="S19" s="12">
        <f t="shared" ref="S19:S30" si="10">ROUNDUP(R19*$R$44,0)</f>
        <v>12790</v>
      </c>
      <c r="T19" s="12">
        <f t="shared" ref="T19:T30" si="11">ROUNDUP(R19*$R$45,0)</f>
        <v>7190</v>
      </c>
      <c r="U19" s="12">
        <f t="shared" ref="U19:U30" si="12">ROUNDUP(R19*$R$46,0)</f>
        <v>1440</v>
      </c>
      <c r="V19" s="30" t="s">
        <v>60</v>
      </c>
      <c r="W19" s="30" t="s">
        <v>60</v>
      </c>
      <c r="X19" s="30" t="s">
        <v>60</v>
      </c>
      <c r="Y19" s="30" t="s">
        <v>60</v>
      </c>
      <c r="Z19" s="30" t="s">
        <v>61</v>
      </c>
      <c r="AA19" s="30" t="s">
        <v>60</v>
      </c>
      <c r="AB19" s="30" t="s">
        <v>60</v>
      </c>
      <c r="AC19" s="30" t="s">
        <v>60</v>
      </c>
      <c r="AD19" s="30" t="s">
        <v>60</v>
      </c>
      <c r="AE19" s="30" t="s">
        <v>60</v>
      </c>
    </row>
    <row r="20" spans="2:31" ht="14.5" x14ac:dyDescent="0.25">
      <c r="B20" s="101"/>
      <c r="C20" s="4" t="s">
        <v>24</v>
      </c>
      <c r="D20" s="83" t="s">
        <v>102</v>
      </c>
      <c r="E20" s="72" t="s">
        <v>84</v>
      </c>
      <c r="F20" s="12">
        <v>10</v>
      </c>
      <c r="G20" s="12">
        <v>10</v>
      </c>
      <c r="H20" s="12">
        <v>11.649080480940333</v>
      </c>
      <c r="I20" s="12">
        <v>16</v>
      </c>
      <c r="J20" s="12">
        <v>16</v>
      </c>
      <c r="K20" s="12">
        <v>16</v>
      </c>
      <c r="L20" s="12">
        <v>16</v>
      </c>
      <c r="M20" s="12">
        <v>16</v>
      </c>
      <c r="N20" s="12">
        <v>10</v>
      </c>
      <c r="O20" s="12">
        <v>10</v>
      </c>
      <c r="P20" s="12">
        <v>10</v>
      </c>
      <c r="Q20" s="12">
        <v>10</v>
      </c>
      <c r="R20" s="6">
        <f t="shared" si="0"/>
        <v>13</v>
      </c>
      <c r="S20" s="12">
        <f t="shared" si="10"/>
        <v>16627</v>
      </c>
      <c r="T20" s="12">
        <f t="shared" si="11"/>
        <v>9347</v>
      </c>
      <c r="U20" s="12">
        <f t="shared" si="12"/>
        <v>1872</v>
      </c>
      <c r="V20" s="30" t="s">
        <v>60</v>
      </c>
      <c r="W20" s="30" t="s">
        <v>60</v>
      </c>
      <c r="X20" s="30" t="s">
        <v>60</v>
      </c>
      <c r="Y20" s="30" t="s">
        <v>60</v>
      </c>
      <c r="Z20" s="30" t="s">
        <v>61</v>
      </c>
      <c r="AA20" s="30" t="s">
        <v>60</v>
      </c>
      <c r="AB20" s="30" t="s">
        <v>60</v>
      </c>
      <c r="AC20" s="30" t="s">
        <v>60</v>
      </c>
      <c r="AD20" s="30" t="s">
        <v>60</v>
      </c>
      <c r="AE20" s="30" t="s">
        <v>60</v>
      </c>
    </row>
    <row r="21" spans="2:31" ht="29.25" customHeight="1" x14ac:dyDescent="0.35">
      <c r="B21" s="101"/>
      <c r="C21" s="4" t="s">
        <v>24</v>
      </c>
      <c r="D21" s="83" t="s">
        <v>88</v>
      </c>
      <c r="E21" s="62" t="s">
        <v>87</v>
      </c>
      <c r="F21" s="12">
        <v>1</v>
      </c>
      <c r="G21" s="12">
        <v>1</v>
      </c>
      <c r="H21" s="12">
        <v>1</v>
      </c>
      <c r="I21" s="12">
        <v>2</v>
      </c>
      <c r="J21" s="12">
        <v>4</v>
      </c>
      <c r="K21" s="12">
        <v>4</v>
      </c>
      <c r="L21" s="12">
        <v>4</v>
      </c>
      <c r="M21" s="12">
        <v>4</v>
      </c>
      <c r="N21" s="12">
        <v>1</v>
      </c>
      <c r="O21" s="12">
        <v>1</v>
      </c>
      <c r="P21" s="12">
        <v>1</v>
      </c>
      <c r="Q21" s="12">
        <v>1</v>
      </c>
      <c r="R21" s="6">
        <f t="shared" si="0"/>
        <v>3</v>
      </c>
      <c r="S21" s="12">
        <f t="shared" si="10"/>
        <v>3837</v>
      </c>
      <c r="T21" s="12">
        <f t="shared" si="11"/>
        <v>2157</v>
      </c>
      <c r="U21" s="12">
        <f t="shared" si="12"/>
        <v>432</v>
      </c>
      <c r="V21" s="46" t="s">
        <v>60</v>
      </c>
      <c r="W21" s="30" t="s">
        <v>60</v>
      </c>
      <c r="X21" s="30" t="s">
        <v>60</v>
      </c>
      <c r="Y21" s="30" t="s">
        <v>60</v>
      </c>
      <c r="Z21" s="30" t="s">
        <v>61</v>
      </c>
      <c r="AA21" s="30" t="s">
        <v>60</v>
      </c>
      <c r="AB21" s="30" t="s">
        <v>60</v>
      </c>
      <c r="AC21" s="30" t="s">
        <v>60</v>
      </c>
      <c r="AD21" s="30" t="s">
        <v>60</v>
      </c>
      <c r="AE21" s="47" t="s">
        <v>60</v>
      </c>
    </row>
    <row r="22" spans="2:31" ht="29.25" customHeight="1" x14ac:dyDescent="0.35">
      <c r="B22" s="101"/>
      <c r="C22" s="4" t="s">
        <v>24</v>
      </c>
      <c r="D22" s="83" t="s">
        <v>54</v>
      </c>
      <c r="E22" s="71" t="s">
        <v>107</v>
      </c>
      <c r="F22" s="12">
        <v>14.394179506122784</v>
      </c>
      <c r="G22" s="12">
        <v>15.846221951374535</v>
      </c>
      <c r="H22" s="12">
        <v>15.91959092386724</v>
      </c>
      <c r="I22" s="12">
        <v>19.318550506321991</v>
      </c>
      <c r="J22" s="12">
        <v>26</v>
      </c>
      <c r="K22" s="12">
        <v>26</v>
      </c>
      <c r="L22" s="12">
        <v>26</v>
      </c>
      <c r="M22" s="12">
        <v>26</v>
      </c>
      <c r="N22" s="12">
        <v>14.833081387726347</v>
      </c>
      <c r="O22" s="12">
        <v>16.166032157093909</v>
      </c>
      <c r="P22" s="12">
        <v>15.154954961876323</v>
      </c>
      <c r="Q22" s="12">
        <v>15.443135925682592</v>
      </c>
      <c r="R22" s="6">
        <f t="shared" si="0"/>
        <v>20</v>
      </c>
      <c r="S22" s="12">
        <f t="shared" si="10"/>
        <v>25580</v>
      </c>
      <c r="T22" s="12">
        <f t="shared" si="11"/>
        <v>14380</v>
      </c>
      <c r="U22" s="12">
        <f t="shared" si="12"/>
        <v>2880</v>
      </c>
      <c r="V22" s="30" t="s">
        <v>60</v>
      </c>
      <c r="W22" s="30" t="s">
        <v>60</v>
      </c>
      <c r="X22" s="30" t="s">
        <v>60</v>
      </c>
      <c r="Y22" s="30" t="s">
        <v>60</v>
      </c>
      <c r="Z22" s="30" t="s">
        <v>61</v>
      </c>
      <c r="AA22" s="30" t="s">
        <v>60</v>
      </c>
      <c r="AB22" s="30" t="s">
        <v>60</v>
      </c>
      <c r="AC22" s="30" t="s">
        <v>60</v>
      </c>
      <c r="AD22" s="30" t="s">
        <v>60</v>
      </c>
      <c r="AE22" s="30" t="s">
        <v>60</v>
      </c>
    </row>
    <row r="23" spans="2:31" ht="48.75" customHeight="1" x14ac:dyDescent="0.35">
      <c r="B23" s="101"/>
      <c r="C23" s="4" t="s">
        <v>24</v>
      </c>
      <c r="D23" s="83" t="s">
        <v>76</v>
      </c>
      <c r="E23" s="62" t="s">
        <v>38</v>
      </c>
      <c r="F23" s="12">
        <v>2</v>
      </c>
      <c r="G23" s="12">
        <v>2</v>
      </c>
      <c r="H23" s="12">
        <v>2</v>
      </c>
      <c r="I23" s="12">
        <v>3</v>
      </c>
      <c r="J23" s="12">
        <v>4</v>
      </c>
      <c r="K23" s="12">
        <v>4</v>
      </c>
      <c r="L23" s="12">
        <v>4</v>
      </c>
      <c r="M23" s="12">
        <v>4</v>
      </c>
      <c r="N23" s="12">
        <v>3</v>
      </c>
      <c r="O23" s="12">
        <v>2</v>
      </c>
      <c r="P23" s="12">
        <v>2</v>
      </c>
      <c r="Q23" s="12">
        <v>2</v>
      </c>
      <c r="R23" s="6">
        <f t="shared" si="0"/>
        <v>3</v>
      </c>
      <c r="S23" s="12">
        <f t="shared" si="10"/>
        <v>3837</v>
      </c>
      <c r="T23" s="12">
        <f t="shared" si="11"/>
        <v>2157</v>
      </c>
      <c r="U23" s="12">
        <f t="shared" si="12"/>
        <v>432</v>
      </c>
      <c r="V23" s="30" t="s">
        <v>60</v>
      </c>
      <c r="W23" s="30" t="s">
        <v>60</v>
      </c>
      <c r="X23" s="30" t="s">
        <v>60</v>
      </c>
      <c r="Y23" s="30" t="s">
        <v>60</v>
      </c>
      <c r="Z23" s="30" t="s">
        <v>61</v>
      </c>
      <c r="AA23" s="30" t="s">
        <v>60</v>
      </c>
      <c r="AB23" s="30" t="s">
        <v>61</v>
      </c>
      <c r="AC23" s="30" t="s">
        <v>60</v>
      </c>
      <c r="AD23" s="30" t="s">
        <v>60</v>
      </c>
      <c r="AE23" s="30" t="s">
        <v>60</v>
      </c>
    </row>
    <row r="24" spans="2:31" ht="29.25" customHeight="1" x14ac:dyDescent="0.35">
      <c r="B24" s="101"/>
      <c r="C24" s="4" t="s">
        <v>24</v>
      </c>
      <c r="D24" s="83" t="s">
        <v>103</v>
      </c>
      <c r="E24" s="62" t="s">
        <v>104</v>
      </c>
      <c r="F24" s="12">
        <v>1</v>
      </c>
      <c r="G24" s="12">
        <v>1</v>
      </c>
      <c r="H24" s="12">
        <v>1</v>
      </c>
      <c r="I24" s="12">
        <v>2</v>
      </c>
      <c r="J24" s="12">
        <v>3</v>
      </c>
      <c r="K24" s="12">
        <v>3</v>
      </c>
      <c r="L24" s="12">
        <v>3</v>
      </c>
      <c r="M24" s="12">
        <v>3</v>
      </c>
      <c r="N24" s="12">
        <v>2</v>
      </c>
      <c r="O24" s="12">
        <v>1</v>
      </c>
      <c r="P24" s="12">
        <v>1</v>
      </c>
      <c r="Q24" s="12">
        <v>1</v>
      </c>
      <c r="R24" s="6">
        <f t="shared" si="0"/>
        <v>2</v>
      </c>
      <c r="S24" s="12">
        <f t="shared" si="10"/>
        <v>2558</v>
      </c>
      <c r="T24" s="12">
        <f t="shared" si="11"/>
        <v>1438</v>
      </c>
      <c r="U24" s="12">
        <f t="shared" si="12"/>
        <v>288</v>
      </c>
      <c r="V24" s="30" t="s">
        <v>60</v>
      </c>
      <c r="W24" s="30" t="s">
        <v>60</v>
      </c>
      <c r="X24" s="30" t="s">
        <v>60</v>
      </c>
      <c r="Y24" s="30" t="s">
        <v>61</v>
      </c>
      <c r="Z24" s="30" t="s">
        <v>61</v>
      </c>
      <c r="AA24" s="30" t="s">
        <v>60</v>
      </c>
      <c r="AB24" s="30" t="s">
        <v>61</v>
      </c>
      <c r="AC24" s="30" t="s">
        <v>60</v>
      </c>
      <c r="AD24" s="30" t="s">
        <v>61</v>
      </c>
      <c r="AE24" s="30" t="s">
        <v>61</v>
      </c>
    </row>
    <row r="25" spans="2:31" ht="29.25" customHeight="1" x14ac:dyDescent="0.35">
      <c r="B25" s="101"/>
      <c r="C25" s="4" t="s">
        <v>24</v>
      </c>
      <c r="D25" s="83" t="s">
        <v>105</v>
      </c>
      <c r="E25" s="71" t="s">
        <v>106</v>
      </c>
      <c r="F25" s="12">
        <v>2.3178427048985126</v>
      </c>
      <c r="G25" s="12">
        <v>2.4301639050394828</v>
      </c>
      <c r="H25" s="12">
        <v>2.8936807440478383</v>
      </c>
      <c r="I25" s="12">
        <v>3.4875035870977058</v>
      </c>
      <c r="J25" s="12">
        <v>8</v>
      </c>
      <c r="K25" s="12">
        <v>8</v>
      </c>
      <c r="L25" s="12">
        <v>8</v>
      </c>
      <c r="M25" s="12">
        <v>8</v>
      </c>
      <c r="N25" s="12">
        <v>8</v>
      </c>
      <c r="O25" s="12">
        <v>5.3811320754716974</v>
      </c>
      <c r="P25" s="12">
        <v>6.4124999999999996</v>
      </c>
      <c r="Q25" s="12">
        <v>5.5517241379310338</v>
      </c>
      <c r="R25" s="6">
        <f t="shared" si="0"/>
        <v>6</v>
      </c>
      <c r="S25" s="12">
        <f t="shared" si="10"/>
        <v>7674</v>
      </c>
      <c r="T25" s="12">
        <f t="shared" si="11"/>
        <v>4314</v>
      </c>
      <c r="U25" s="12">
        <f t="shared" si="12"/>
        <v>864</v>
      </c>
      <c r="V25" s="30" t="s">
        <v>60</v>
      </c>
      <c r="W25" s="30" t="s">
        <v>60</v>
      </c>
      <c r="X25" s="30" t="s">
        <v>60</v>
      </c>
      <c r="Y25" s="30" t="s">
        <v>60</v>
      </c>
      <c r="Z25" s="30" t="s">
        <v>60</v>
      </c>
      <c r="AA25" s="30" t="s">
        <v>60</v>
      </c>
      <c r="AB25" s="30" t="s">
        <v>60</v>
      </c>
      <c r="AC25" s="30" t="s">
        <v>60</v>
      </c>
      <c r="AD25" s="30" t="s">
        <v>60</v>
      </c>
      <c r="AE25" s="30" t="s">
        <v>60</v>
      </c>
    </row>
    <row r="26" spans="2:31" ht="29.25" customHeight="1" x14ac:dyDescent="0.35">
      <c r="B26" s="101"/>
      <c r="C26" s="4" t="s">
        <v>24</v>
      </c>
      <c r="D26" s="83" t="s">
        <v>98</v>
      </c>
      <c r="E26" s="71"/>
      <c r="F26" s="12">
        <v>2</v>
      </c>
      <c r="G26" s="12">
        <v>2</v>
      </c>
      <c r="H26" s="12">
        <v>2</v>
      </c>
      <c r="I26" s="12">
        <v>2</v>
      </c>
      <c r="J26" s="12">
        <v>2</v>
      </c>
      <c r="K26" s="12">
        <v>2</v>
      </c>
      <c r="L26" s="12">
        <v>2</v>
      </c>
      <c r="M26" s="12">
        <v>2</v>
      </c>
      <c r="N26" s="12">
        <v>2</v>
      </c>
      <c r="O26" s="12">
        <v>2</v>
      </c>
      <c r="P26" s="12">
        <v>2</v>
      </c>
      <c r="Q26" s="12">
        <v>2</v>
      </c>
      <c r="R26" s="6">
        <f t="shared" si="0"/>
        <v>2</v>
      </c>
      <c r="S26" s="12">
        <f t="shared" si="10"/>
        <v>2558</v>
      </c>
      <c r="T26" s="12">
        <f t="shared" si="11"/>
        <v>1438</v>
      </c>
      <c r="U26" s="12">
        <f t="shared" si="12"/>
        <v>288</v>
      </c>
      <c r="V26" s="30" t="s">
        <v>60</v>
      </c>
      <c r="W26" s="30" t="s">
        <v>60</v>
      </c>
      <c r="X26" s="30" t="s">
        <v>60</v>
      </c>
      <c r="Y26" s="30" t="s">
        <v>60</v>
      </c>
      <c r="Z26" s="30" t="s">
        <v>61</v>
      </c>
      <c r="AA26" s="30" t="s">
        <v>60</v>
      </c>
      <c r="AB26" s="30" t="s">
        <v>60</v>
      </c>
      <c r="AC26" s="30" t="s">
        <v>60</v>
      </c>
      <c r="AD26" s="30" t="s">
        <v>60</v>
      </c>
      <c r="AE26" s="30" t="s">
        <v>60</v>
      </c>
    </row>
    <row r="27" spans="2:31" ht="29.25" customHeight="1" x14ac:dyDescent="0.25">
      <c r="B27" s="101"/>
      <c r="C27" s="4" t="s">
        <v>24</v>
      </c>
      <c r="D27" s="83" t="s">
        <v>121</v>
      </c>
      <c r="E27" s="61" t="s">
        <v>94</v>
      </c>
      <c r="F27" s="12">
        <v>8.1713655925411057</v>
      </c>
      <c r="G27" s="12">
        <v>8.6107691149114878</v>
      </c>
      <c r="H27" s="12">
        <v>8.820011603824252</v>
      </c>
      <c r="I27" s="12">
        <v>10.464492371915364</v>
      </c>
      <c r="J27" s="12">
        <v>12.306887794662309</v>
      </c>
      <c r="K27" s="12">
        <v>11.831643199156014</v>
      </c>
      <c r="L27" s="12">
        <v>14.629661847548206</v>
      </c>
      <c r="M27" s="12">
        <v>14.671274974733411</v>
      </c>
      <c r="N27" s="12">
        <v>14.023758451135619</v>
      </c>
      <c r="O27" s="12">
        <v>13.661429052602038</v>
      </c>
      <c r="P27" s="12">
        <v>11.932484072807647</v>
      </c>
      <c r="Q27" s="12">
        <v>10.888990877478891</v>
      </c>
      <c r="R27" s="6">
        <f t="shared" si="0"/>
        <v>12</v>
      </c>
      <c r="S27" s="12">
        <f t="shared" si="10"/>
        <v>15348</v>
      </c>
      <c r="T27" s="12">
        <f t="shared" si="11"/>
        <v>8628</v>
      </c>
      <c r="U27" s="12">
        <f t="shared" si="12"/>
        <v>1728</v>
      </c>
      <c r="V27" s="30" t="s">
        <v>60</v>
      </c>
      <c r="W27" s="30" t="s">
        <v>60</v>
      </c>
      <c r="X27" s="30" t="s">
        <v>60</v>
      </c>
      <c r="Y27" s="30" t="s">
        <v>60</v>
      </c>
      <c r="Z27" s="30" t="s">
        <v>61</v>
      </c>
      <c r="AA27" s="30" t="s">
        <v>60</v>
      </c>
      <c r="AB27" s="30" t="s">
        <v>60</v>
      </c>
      <c r="AC27" s="30" t="s">
        <v>60</v>
      </c>
      <c r="AD27" s="30" t="s">
        <v>60</v>
      </c>
      <c r="AE27" s="30" t="s">
        <v>60</v>
      </c>
    </row>
    <row r="28" spans="2:31" ht="29.25" customHeight="1" x14ac:dyDescent="0.35">
      <c r="B28" s="101"/>
      <c r="C28" s="4" t="s">
        <v>24</v>
      </c>
      <c r="D28" s="83" t="s">
        <v>75</v>
      </c>
      <c r="E28" s="89" t="s">
        <v>122</v>
      </c>
      <c r="F28" s="12">
        <v>2</v>
      </c>
      <c r="G28" s="12">
        <v>2</v>
      </c>
      <c r="H28" s="12">
        <v>2</v>
      </c>
      <c r="I28" s="12">
        <v>2</v>
      </c>
      <c r="J28" s="12">
        <v>2</v>
      </c>
      <c r="K28" s="12">
        <v>2</v>
      </c>
      <c r="L28" s="12">
        <v>2</v>
      </c>
      <c r="M28" s="12">
        <v>2</v>
      </c>
      <c r="N28" s="12">
        <v>2</v>
      </c>
      <c r="O28" s="12">
        <v>2</v>
      </c>
      <c r="P28" s="12">
        <v>2</v>
      </c>
      <c r="Q28" s="12">
        <v>2</v>
      </c>
      <c r="R28" s="6">
        <f t="shared" si="0"/>
        <v>2</v>
      </c>
      <c r="S28" s="12">
        <f t="shared" si="10"/>
        <v>2558</v>
      </c>
      <c r="T28" s="12">
        <f t="shared" si="11"/>
        <v>1438</v>
      </c>
      <c r="U28" s="12">
        <f t="shared" si="12"/>
        <v>288</v>
      </c>
      <c r="V28" s="30" t="s">
        <v>60</v>
      </c>
      <c r="W28" s="30" t="s">
        <v>60</v>
      </c>
      <c r="X28" s="30" t="s">
        <v>60</v>
      </c>
      <c r="Y28" s="30" t="s">
        <v>60</v>
      </c>
      <c r="Z28" s="30" t="s">
        <v>61</v>
      </c>
      <c r="AA28" s="30" t="s">
        <v>60</v>
      </c>
      <c r="AB28" s="30" t="s">
        <v>60</v>
      </c>
      <c r="AC28" s="30" t="s">
        <v>60</v>
      </c>
      <c r="AD28" s="30" t="s">
        <v>60</v>
      </c>
      <c r="AE28" s="30" t="s">
        <v>60</v>
      </c>
    </row>
    <row r="29" spans="2:31" ht="29.25" customHeight="1" x14ac:dyDescent="0.35">
      <c r="B29" s="101"/>
      <c r="C29" s="4" t="s">
        <v>24</v>
      </c>
      <c r="D29" s="83" t="s">
        <v>78</v>
      </c>
      <c r="E29" s="71" t="s">
        <v>110</v>
      </c>
      <c r="F29" s="12">
        <v>0</v>
      </c>
      <c r="G29" s="12">
        <v>0</v>
      </c>
      <c r="H29" s="12">
        <v>0</v>
      </c>
      <c r="I29" s="12">
        <v>1</v>
      </c>
      <c r="J29" s="12">
        <v>1</v>
      </c>
      <c r="K29" s="12">
        <v>1</v>
      </c>
      <c r="L29" s="12">
        <v>1</v>
      </c>
      <c r="M29" s="12">
        <v>1</v>
      </c>
      <c r="N29" s="12">
        <v>1</v>
      </c>
      <c r="O29" s="12">
        <v>0</v>
      </c>
      <c r="P29" s="12">
        <v>0</v>
      </c>
      <c r="Q29" s="12">
        <v>0</v>
      </c>
      <c r="R29" s="6">
        <f t="shared" si="0"/>
        <v>1</v>
      </c>
      <c r="S29" s="12">
        <f t="shared" si="10"/>
        <v>1279</v>
      </c>
      <c r="T29" s="12">
        <f t="shared" si="11"/>
        <v>719</v>
      </c>
      <c r="U29" s="12">
        <f t="shared" si="12"/>
        <v>144</v>
      </c>
      <c r="V29" s="30" t="s">
        <v>60</v>
      </c>
      <c r="W29" s="30" t="s">
        <v>60</v>
      </c>
      <c r="X29" s="30" t="s">
        <v>60</v>
      </c>
      <c r="Y29" s="30" t="s">
        <v>60</v>
      </c>
      <c r="Z29" s="30" t="s">
        <v>61</v>
      </c>
      <c r="AA29" s="30" t="s">
        <v>60</v>
      </c>
      <c r="AB29" s="30" t="s">
        <v>60</v>
      </c>
      <c r="AC29" s="30" t="s">
        <v>61</v>
      </c>
      <c r="AD29" s="30" t="s">
        <v>61</v>
      </c>
      <c r="AE29" s="30" t="s">
        <v>61</v>
      </c>
    </row>
    <row r="30" spans="2:31" ht="29.25" customHeight="1" x14ac:dyDescent="0.35">
      <c r="B30" s="101"/>
      <c r="C30" s="4" t="s">
        <v>24</v>
      </c>
      <c r="D30" s="83" t="s">
        <v>74</v>
      </c>
      <c r="E30" s="62" t="s">
        <v>99</v>
      </c>
      <c r="F30" s="12">
        <v>0</v>
      </c>
      <c r="G30" s="12">
        <v>0</v>
      </c>
      <c r="H30" s="12">
        <v>0</v>
      </c>
      <c r="I30" s="12">
        <v>2</v>
      </c>
      <c r="J30" s="12">
        <v>2</v>
      </c>
      <c r="K30" s="12">
        <v>2</v>
      </c>
      <c r="L30" s="12">
        <v>2</v>
      </c>
      <c r="M30" s="12">
        <v>2</v>
      </c>
      <c r="N30" s="12">
        <v>2</v>
      </c>
      <c r="O30" s="12">
        <v>0</v>
      </c>
      <c r="P30" s="12">
        <v>0</v>
      </c>
      <c r="Q30" s="12">
        <v>0</v>
      </c>
      <c r="R30" s="6">
        <f t="shared" si="0"/>
        <v>1</v>
      </c>
      <c r="S30" s="12">
        <f t="shared" si="10"/>
        <v>1279</v>
      </c>
      <c r="T30" s="12">
        <f t="shared" si="11"/>
        <v>719</v>
      </c>
      <c r="U30" s="12">
        <f t="shared" si="12"/>
        <v>144</v>
      </c>
      <c r="V30" s="30" t="s">
        <v>60</v>
      </c>
      <c r="W30" s="30" t="s">
        <v>60</v>
      </c>
      <c r="X30" s="30" t="s">
        <v>60</v>
      </c>
      <c r="Y30" s="30"/>
      <c r="Z30" s="30"/>
      <c r="AA30" s="30" t="s">
        <v>60</v>
      </c>
      <c r="AB30" s="30"/>
      <c r="AC30" s="30"/>
      <c r="AD30" s="30"/>
      <c r="AE30" s="30"/>
    </row>
    <row r="31" spans="2:31" ht="14.5" x14ac:dyDescent="0.25">
      <c r="B31" s="101"/>
      <c r="C31" s="8" t="s">
        <v>23</v>
      </c>
      <c r="D31" s="8"/>
      <c r="E31" s="8"/>
      <c r="F31" s="9">
        <f t="shared" ref="F31:Q31" si="13">SUBTOTAL(9,F19:F30)</f>
        <v>46.8833878035624</v>
      </c>
      <c r="G31" s="9">
        <f t="shared" si="13"/>
        <v>48.887154971325501</v>
      </c>
      <c r="H31" s="9">
        <f t="shared" si="13"/>
        <v>53.367530928665346</v>
      </c>
      <c r="I31" s="9">
        <f t="shared" si="13"/>
        <v>79.270546465335059</v>
      </c>
      <c r="J31" s="9">
        <f t="shared" si="13"/>
        <v>96.306887794662316</v>
      </c>
      <c r="K31" s="9">
        <f t="shared" si="13"/>
        <v>95.831643199156019</v>
      </c>
      <c r="L31" s="9">
        <f t="shared" si="13"/>
        <v>98.629661847548206</v>
      </c>
      <c r="M31" s="9">
        <f t="shared" si="13"/>
        <v>98.671274974733407</v>
      </c>
      <c r="N31" s="9">
        <f t="shared" si="13"/>
        <v>63.884720791754638</v>
      </c>
      <c r="O31" s="9">
        <f t="shared" si="13"/>
        <v>57.817714766346477</v>
      </c>
      <c r="P31" s="9">
        <f t="shared" si="13"/>
        <v>55.499939034683969</v>
      </c>
      <c r="Q31" s="9">
        <f t="shared" si="13"/>
        <v>53.883850941092511</v>
      </c>
      <c r="R31" s="6">
        <f t="shared" si="0"/>
        <v>71</v>
      </c>
      <c r="S31" s="48">
        <f>SUBTOTAL(9,S19:S30)</f>
        <v>95925</v>
      </c>
      <c r="T31" s="48">
        <f>SUBTOTAL(9,T19:T30)</f>
        <v>53925</v>
      </c>
      <c r="U31" s="48">
        <f>SUBTOTAL(9,U19:U30)</f>
        <v>10800</v>
      </c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2:31" ht="29.25" customHeight="1" x14ac:dyDescent="0.35">
      <c r="B32" s="101"/>
      <c r="C32" s="4" t="s">
        <v>26</v>
      </c>
      <c r="D32" s="84" t="str">
        <f>$C$66</f>
        <v>Диспетчер</v>
      </c>
      <c r="E32" s="71" t="s">
        <v>27</v>
      </c>
      <c r="F32" s="12">
        <v>0</v>
      </c>
      <c r="G32" s="12">
        <v>0</v>
      </c>
      <c r="H32" s="12">
        <v>0</v>
      </c>
      <c r="I32" s="12">
        <v>0</v>
      </c>
      <c r="J32" s="12">
        <v>4</v>
      </c>
      <c r="K32" s="12">
        <v>4</v>
      </c>
      <c r="L32" s="12">
        <v>4</v>
      </c>
      <c r="M32" s="12">
        <v>4</v>
      </c>
      <c r="N32" s="12">
        <v>4</v>
      </c>
      <c r="O32" s="12">
        <v>0</v>
      </c>
      <c r="P32" s="12">
        <v>0</v>
      </c>
      <c r="Q32" s="12">
        <v>0</v>
      </c>
      <c r="R32" s="6">
        <f>IFERROR(ROUNDUP(AVERAGE(F32:Q32),0),0)</f>
        <v>2</v>
      </c>
      <c r="S32" s="12">
        <f>ROUNDUP(R32*$R$44,0)</f>
        <v>2558</v>
      </c>
      <c r="T32" s="12">
        <f>ROUNDUP(R32*$R$45,0)</f>
        <v>1438</v>
      </c>
      <c r="U32" s="12">
        <f>ROUNDUP(R32*$R$46,0)</f>
        <v>288</v>
      </c>
      <c r="V32" s="30" t="s">
        <v>61</v>
      </c>
      <c r="W32" s="30" t="s">
        <v>61</v>
      </c>
      <c r="X32" s="30" t="s">
        <v>61</v>
      </c>
      <c r="Y32" s="30" t="s">
        <v>61</v>
      </c>
      <c r="Z32" s="30" t="s">
        <v>61</v>
      </c>
      <c r="AA32" s="30" t="s">
        <v>60</v>
      </c>
      <c r="AB32" s="30" t="s">
        <v>61</v>
      </c>
      <c r="AC32" s="30" t="s">
        <v>61</v>
      </c>
      <c r="AD32" s="30" t="s">
        <v>61</v>
      </c>
      <c r="AE32" s="30" t="s">
        <v>61</v>
      </c>
    </row>
    <row r="33" spans="2:31" ht="14.5" x14ac:dyDescent="0.25">
      <c r="B33" s="101"/>
      <c r="C33" s="8" t="s">
        <v>23</v>
      </c>
      <c r="D33" s="8"/>
      <c r="E33" s="8"/>
      <c r="F33" s="9">
        <f>SUBTOTAL(9,F32)</f>
        <v>0</v>
      </c>
      <c r="G33" s="9">
        <f t="shared" ref="G33:Q33" si="14">SUBTOTAL(9,G32)</f>
        <v>0</v>
      </c>
      <c r="H33" s="9">
        <f t="shared" si="14"/>
        <v>0</v>
      </c>
      <c r="I33" s="9">
        <f t="shared" si="14"/>
        <v>0</v>
      </c>
      <c r="J33" s="9">
        <f t="shared" si="14"/>
        <v>4</v>
      </c>
      <c r="K33" s="9">
        <f t="shared" si="14"/>
        <v>4</v>
      </c>
      <c r="L33" s="9">
        <f t="shared" si="14"/>
        <v>4</v>
      </c>
      <c r="M33" s="9">
        <f t="shared" si="14"/>
        <v>4</v>
      </c>
      <c r="N33" s="9">
        <f t="shared" si="14"/>
        <v>4</v>
      </c>
      <c r="O33" s="9">
        <f t="shared" si="14"/>
        <v>0</v>
      </c>
      <c r="P33" s="9">
        <f t="shared" si="14"/>
        <v>0</v>
      </c>
      <c r="Q33" s="9">
        <f t="shared" si="14"/>
        <v>0</v>
      </c>
      <c r="R33" s="6">
        <f>IFERROR(ROUNDUP(AVERAGE(F33:Q33),0),0)</f>
        <v>2</v>
      </c>
      <c r="S33" s="48">
        <f>SUBTOTAL(9,S32)</f>
        <v>2558</v>
      </c>
      <c r="T33" s="48">
        <f t="shared" ref="T33:U33" si="15">SUBTOTAL(9,T32)</f>
        <v>1438</v>
      </c>
      <c r="U33" s="48">
        <f t="shared" si="15"/>
        <v>288</v>
      </c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2:31" ht="43.5" x14ac:dyDescent="0.35">
      <c r="B34" s="101"/>
      <c r="C34" s="4" t="s">
        <v>29</v>
      </c>
      <c r="D34" s="84" t="s">
        <v>80</v>
      </c>
      <c r="E34" s="71" t="s">
        <v>111</v>
      </c>
      <c r="F34" s="12">
        <v>1</v>
      </c>
      <c r="G34" s="12">
        <v>1</v>
      </c>
      <c r="H34" s="12">
        <v>1</v>
      </c>
      <c r="I34" s="12">
        <v>1</v>
      </c>
      <c r="J34" s="12">
        <v>1</v>
      </c>
      <c r="K34" s="12">
        <v>1</v>
      </c>
      <c r="L34" s="12">
        <v>1</v>
      </c>
      <c r="M34" s="12">
        <v>1</v>
      </c>
      <c r="N34" s="12">
        <v>1</v>
      </c>
      <c r="O34" s="12">
        <v>1</v>
      </c>
      <c r="P34" s="12">
        <v>1</v>
      </c>
      <c r="Q34" s="12">
        <v>1</v>
      </c>
      <c r="R34" s="6">
        <f t="shared" si="0"/>
        <v>1</v>
      </c>
      <c r="S34" s="12">
        <f>ROUNDUP(R34*$R$43,0)</f>
        <v>1997</v>
      </c>
      <c r="T34" s="9"/>
      <c r="U34" s="9"/>
      <c r="V34" s="30" t="s">
        <v>61</v>
      </c>
      <c r="W34" s="30" t="s">
        <v>61</v>
      </c>
      <c r="X34" s="30" t="s">
        <v>61</v>
      </c>
      <c r="Y34" s="30" t="s">
        <v>61</v>
      </c>
      <c r="Z34" s="30" t="s">
        <v>61</v>
      </c>
      <c r="AA34" s="30" t="s">
        <v>60</v>
      </c>
      <c r="AB34" s="30" t="s">
        <v>61</v>
      </c>
      <c r="AC34" s="30" t="s">
        <v>61</v>
      </c>
      <c r="AD34" s="30" t="s">
        <v>61</v>
      </c>
      <c r="AE34" s="30" t="s">
        <v>61</v>
      </c>
    </row>
    <row r="35" spans="2:31" ht="43.5" x14ac:dyDescent="0.35">
      <c r="B35" s="101"/>
      <c r="C35" s="4" t="s">
        <v>29</v>
      </c>
      <c r="D35" s="84" t="s">
        <v>109</v>
      </c>
      <c r="E35" s="71" t="s">
        <v>30</v>
      </c>
      <c r="F35" s="12">
        <v>1</v>
      </c>
      <c r="G35" s="12">
        <v>1</v>
      </c>
      <c r="H35" s="12">
        <v>1</v>
      </c>
      <c r="I35" s="12">
        <v>1</v>
      </c>
      <c r="J35" s="12">
        <v>1</v>
      </c>
      <c r="K35" s="12">
        <v>1</v>
      </c>
      <c r="L35" s="12">
        <v>1</v>
      </c>
      <c r="M35" s="12">
        <v>1</v>
      </c>
      <c r="N35" s="12">
        <v>1</v>
      </c>
      <c r="O35" s="12">
        <v>1</v>
      </c>
      <c r="P35" s="12">
        <v>1</v>
      </c>
      <c r="Q35" s="12">
        <v>1</v>
      </c>
      <c r="R35" s="6">
        <f t="shared" si="0"/>
        <v>1</v>
      </c>
      <c r="S35" s="12">
        <f>ROUNDUP(R35*$R$43,0)</f>
        <v>1997</v>
      </c>
      <c r="T35" s="9"/>
      <c r="U35" s="9"/>
      <c r="V35" s="30" t="s">
        <v>61</v>
      </c>
      <c r="W35" s="30" t="s">
        <v>61</v>
      </c>
      <c r="X35" s="30" t="s">
        <v>61</v>
      </c>
      <c r="Y35" s="30" t="s">
        <v>61</v>
      </c>
      <c r="Z35" s="30" t="s">
        <v>61</v>
      </c>
      <c r="AA35" s="30" t="s">
        <v>60</v>
      </c>
      <c r="AB35" s="30" t="s">
        <v>61</v>
      </c>
      <c r="AC35" s="30" t="s">
        <v>61</v>
      </c>
      <c r="AD35" s="30" t="s">
        <v>61</v>
      </c>
      <c r="AE35" s="30" t="s">
        <v>61</v>
      </c>
    </row>
    <row r="36" spans="2:31" ht="43.5" x14ac:dyDescent="0.35">
      <c r="B36" s="101"/>
      <c r="C36" s="4" t="s">
        <v>29</v>
      </c>
      <c r="D36" s="84" t="str">
        <f>$C$68</f>
        <v>Фахівець управління поставками</v>
      </c>
      <c r="E36" s="71" t="s">
        <v>25</v>
      </c>
      <c r="F36" s="12">
        <v>1</v>
      </c>
      <c r="G36" s="12">
        <v>1</v>
      </c>
      <c r="H36" s="12">
        <v>1</v>
      </c>
      <c r="I36" s="12">
        <v>1</v>
      </c>
      <c r="J36" s="12">
        <v>1</v>
      </c>
      <c r="K36" s="12">
        <v>1</v>
      </c>
      <c r="L36" s="12">
        <v>1</v>
      </c>
      <c r="M36" s="12">
        <v>1</v>
      </c>
      <c r="N36" s="12">
        <v>1</v>
      </c>
      <c r="O36" s="12">
        <v>1</v>
      </c>
      <c r="P36" s="12">
        <v>1</v>
      </c>
      <c r="Q36" s="12">
        <v>1</v>
      </c>
      <c r="R36" s="6">
        <f t="shared" si="0"/>
        <v>1</v>
      </c>
      <c r="S36" s="12">
        <f>ROUNDUP(R36*$R$43,0)</f>
        <v>1997</v>
      </c>
      <c r="T36" s="9"/>
      <c r="U36" s="9"/>
      <c r="V36" s="30" t="s">
        <v>61</v>
      </c>
      <c r="W36" s="30" t="s">
        <v>60</v>
      </c>
      <c r="X36" s="30" t="s">
        <v>60</v>
      </c>
      <c r="Y36" s="30" t="s">
        <v>61</v>
      </c>
      <c r="Z36" s="30" t="s">
        <v>61</v>
      </c>
      <c r="AA36" s="30" t="s">
        <v>60</v>
      </c>
      <c r="AB36" s="30" t="s">
        <v>61</v>
      </c>
      <c r="AC36" s="30" t="s">
        <v>61</v>
      </c>
      <c r="AD36" s="30" t="s">
        <v>61</v>
      </c>
      <c r="AE36" s="30" t="s">
        <v>61</v>
      </c>
    </row>
    <row r="37" spans="2:31" ht="14.5" x14ac:dyDescent="0.25">
      <c r="B37" s="101"/>
      <c r="C37" s="8" t="s">
        <v>23</v>
      </c>
      <c r="D37" s="8"/>
      <c r="E37" s="8"/>
      <c r="F37" s="9">
        <f>SUBTOTAL(9,F34:F36)</f>
        <v>3</v>
      </c>
      <c r="G37" s="9">
        <f t="shared" ref="G37:Q37" si="16">SUBTOTAL(9,G34:G36)</f>
        <v>3</v>
      </c>
      <c r="H37" s="9">
        <f t="shared" si="16"/>
        <v>3</v>
      </c>
      <c r="I37" s="9">
        <f t="shared" si="16"/>
        <v>3</v>
      </c>
      <c r="J37" s="9">
        <f t="shared" si="16"/>
        <v>3</v>
      </c>
      <c r="K37" s="9">
        <f t="shared" si="16"/>
        <v>3</v>
      </c>
      <c r="L37" s="9">
        <f t="shared" si="16"/>
        <v>3</v>
      </c>
      <c r="M37" s="9">
        <f t="shared" si="16"/>
        <v>3</v>
      </c>
      <c r="N37" s="9">
        <f t="shared" si="16"/>
        <v>3</v>
      </c>
      <c r="O37" s="9">
        <f t="shared" si="16"/>
        <v>3</v>
      </c>
      <c r="P37" s="9">
        <f t="shared" si="16"/>
        <v>3</v>
      </c>
      <c r="Q37" s="9">
        <f t="shared" si="16"/>
        <v>3</v>
      </c>
      <c r="R37" s="6">
        <f t="shared" si="0"/>
        <v>3</v>
      </c>
      <c r="S37" s="48">
        <f>SUBTOTAL(9,S34:S36)</f>
        <v>5991</v>
      </c>
      <c r="T37" s="48">
        <f t="shared" ref="T37:U37" si="17">SUBTOTAL(9,T34:T36)</f>
        <v>0</v>
      </c>
      <c r="U37" s="48">
        <f t="shared" si="17"/>
        <v>0</v>
      </c>
      <c r="V37" s="9">
        <f t="shared" ref="V37:AE37" si="18">ROUNDUP(SUMIF(V3:V36,"+",$K$3:$K$37),0)</f>
        <v>154</v>
      </c>
      <c r="W37" s="9">
        <f t="shared" si="18"/>
        <v>155</v>
      </c>
      <c r="X37" s="9">
        <f t="shared" si="18"/>
        <v>155</v>
      </c>
      <c r="Y37" s="9">
        <f t="shared" si="18"/>
        <v>149</v>
      </c>
      <c r="Z37" s="9">
        <f t="shared" si="18"/>
        <v>8</v>
      </c>
      <c r="AA37" s="9">
        <f t="shared" si="18"/>
        <v>161</v>
      </c>
      <c r="AB37" s="9">
        <f t="shared" si="18"/>
        <v>145</v>
      </c>
      <c r="AC37" s="9">
        <f t="shared" si="18"/>
        <v>151</v>
      </c>
      <c r="AD37" s="9">
        <f t="shared" si="18"/>
        <v>148</v>
      </c>
      <c r="AE37" s="9">
        <f t="shared" si="18"/>
        <v>148</v>
      </c>
    </row>
    <row r="38" spans="2:31" ht="14.5" x14ac:dyDescent="0.25">
      <c r="B38" s="101"/>
      <c r="C38" s="14" t="s">
        <v>119</v>
      </c>
      <c r="D38" s="14"/>
      <c r="E38" s="14"/>
      <c r="F38" s="15">
        <f t="shared" ref="F38:Q38" si="19">SUBTOTAL(9,F19:F37)</f>
        <v>49.8833878035624</v>
      </c>
      <c r="G38" s="15">
        <f t="shared" si="19"/>
        <v>51.887154971325501</v>
      </c>
      <c r="H38" s="15">
        <f t="shared" si="19"/>
        <v>56.367530928665346</v>
      </c>
      <c r="I38" s="15">
        <f t="shared" si="19"/>
        <v>82.270546465335059</v>
      </c>
      <c r="J38" s="15">
        <f t="shared" si="19"/>
        <v>103.30688779466232</v>
      </c>
      <c r="K38" s="15">
        <f t="shared" si="19"/>
        <v>102.83164319915602</v>
      </c>
      <c r="L38" s="15">
        <f t="shared" si="19"/>
        <v>105.62966184754821</v>
      </c>
      <c r="M38" s="15">
        <f t="shared" si="19"/>
        <v>105.67127497473341</v>
      </c>
      <c r="N38" s="15">
        <f t="shared" si="19"/>
        <v>70.884720791754631</v>
      </c>
      <c r="O38" s="15">
        <f t="shared" si="19"/>
        <v>60.817714766346477</v>
      </c>
      <c r="P38" s="15">
        <f t="shared" si="19"/>
        <v>58.499939034683969</v>
      </c>
      <c r="Q38" s="15">
        <f t="shared" si="19"/>
        <v>56.883850941092511</v>
      </c>
      <c r="R38" s="16">
        <f t="shared" si="0"/>
        <v>76</v>
      </c>
      <c r="S38" s="15">
        <f>SUBTOTAL(9,S19:S37)</f>
        <v>104474</v>
      </c>
      <c r="T38" s="15">
        <f>SUBTOTAL(9,T19:T37)</f>
        <v>55363</v>
      </c>
      <c r="U38" s="15">
        <f>SUBTOTAL(9,U19:U37)</f>
        <v>11088</v>
      </c>
    </row>
    <row r="39" spans="2:31" ht="14.5" x14ac:dyDescent="0.25">
      <c r="C39" s="17" t="s">
        <v>120</v>
      </c>
      <c r="D39" s="17"/>
      <c r="E39" s="17"/>
      <c r="F39" s="18">
        <f t="shared" ref="F39:Q39" si="20">SUBTOTAL(9,F3:F38)</f>
        <v>91.8833878035624</v>
      </c>
      <c r="G39" s="18">
        <f t="shared" si="20"/>
        <v>95.887154971325501</v>
      </c>
      <c r="H39" s="18">
        <f t="shared" si="20"/>
        <v>110.36753092866533</v>
      </c>
      <c r="I39" s="18">
        <f t="shared" si="20"/>
        <v>139.27054646533506</v>
      </c>
      <c r="J39" s="18">
        <f t="shared" si="20"/>
        <v>162.30688779466232</v>
      </c>
      <c r="K39" s="18">
        <f t="shared" si="20"/>
        <v>161.83164319915602</v>
      </c>
      <c r="L39" s="18">
        <f t="shared" si="20"/>
        <v>164.62966184754822</v>
      </c>
      <c r="M39" s="18">
        <f t="shared" si="20"/>
        <v>164.67127497473342</v>
      </c>
      <c r="N39" s="18">
        <f t="shared" si="20"/>
        <v>127.88472079175465</v>
      </c>
      <c r="O39" s="18">
        <f t="shared" si="20"/>
        <v>108.81771476634648</v>
      </c>
      <c r="P39" s="18">
        <f t="shared" si="20"/>
        <v>102.49993903468396</v>
      </c>
      <c r="Q39" s="18">
        <f t="shared" si="20"/>
        <v>100.88385094109252</v>
      </c>
      <c r="R39" s="19">
        <f>R75</f>
        <v>0</v>
      </c>
      <c r="S39" s="18">
        <f>SUBTOTAL(9,S3:S38)</f>
        <v>186464</v>
      </c>
      <c r="T39" s="18">
        <f>SUBTOTAL(9,T3:T38)</f>
        <v>81247</v>
      </c>
      <c r="U39" s="18">
        <f>SUBTOTAL(9,U3:U38)</f>
        <v>16272</v>
      </c>
    </row>
    <row r="40" spans="2:31" ht="14.5" x14ac:dyDescent="0.25">
      <c r="C40" s="24"/>
      <c r="D40" s="24"/>
      <c r="E40" s="24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6"/>
      <c r="S40" s="26"/>
      <c r="T40" s="26"/>
    </row>
    <row r="41" spans="2:31" ht="14.5" x14ac:dyDescent="0.25">
      <c r="C41" s="24"/>
      <c r="D41" s="24"/>
      <c r="E41" s="24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6"/>
      <c r="S41" s="26"/>
      <c r="T41" s="26"/>
    </row>
    <row r="42" spans="2:31" ht="14.5" x14ac:dyDescent="0.25">
      <c r="C42" t="s">
        <v>42</v>
      </c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6"/>
    </row>
    <row r="43" spans="2:31" x14ac:dyDescent="0.25">
      <c r="C43" t="s">
        <v>43</v>
      </c>
      <c r="R43">
        <v>1997</v>
      </c>
    </row>
    <row r="44" spans="2:31" x14ac:dyDescent="0.25">
      <c r="C44" t="s">
        <v>44</v>
      </c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>
        <f>ROUNDUP(R43*0.64,0)</f>
        <v>1279</v>
      </c>
    </row>
    <row r="45" spans="2:31" x14ac:dyDescent="0.25">
      <c r="C45" t="s">
        <v>45</v>
      </c>
      <c r="R45">
        <f>ROUNDUP(R43*0.36,0)</f>
        <v>719</v>
      </c>
    </row>
    <row r="46" spans="2:31" x14ac:dyDescent="0.25">
      <c r="C46" t="s">
        <v>46</v>
      </c>
      <c r="R46">
        <f>6*24</f>
        <v>144</v>
      </c>
    </row>
    <row r="47" spans="2:31" x14ac:dyDescent="0.25">
      <c r="C47" t="s">
        <v>62</v>
      </c>
      <c r="R47" s="13">
        <f>ROUNDUP(R43/12,0)</f>
        <v>167</v>
      </c>
    </row>
    <row r="49" spans="2:5" ht="72.650000000000006" customHeight="1" x14ac:dyDescent="0.25">
      <c r="B49" s="35" t="s">
        <v>73</v>
      </c>
      <c r="C49" s="96" t="s">
        <v>55</v>
      </c>
      <c r="D49" s="96"/>
      <c r="E49" s="96"/>
    </row>
    <row r="50" spans="2:5" x14ac:dyDescent="0.25">
      <c r="B50" s="33"/>
      <c r="C50" s="34"/>
      <c r="D50" s="34"/>
      <c r="E50" s="34"/>
    </row>
    <row r="51" spans="2:5" x14ac:dyDescent="0.25">
      <c r="B51" s="59"/>
      <c r="C51" s="41" t="s">
        <v>54</v>
      </c>
      <c r="D51" s="39"/>
      <c r="E51" s="40"/>
    </row>
    <row r="52" spans="2:5" x14ac:dyDescent="0.25">
      <c r="B52" s="59"/>
      <c r="C52" s="41" t="s">
        <v>102</v>
      </c>
      <c r="D52" s="39"/>
      <c r="E52" s="40"/>
    </row>
    <row r="53" spans="2:5" x14ac:dyDescent="0.25">
      <c r="B53" s="59"/>
      <c r="C53" s="41" t="s">
        <v>103</v>
      </c>
      <c r="D53" s="39"/>
      <c r="E53" s="40"/>
    </row>
    <row r="54" spans="2:5" x14ac:dyDescent="0.25">
      <c r="B54" s="59"/>
      <c r="C54" s="38" t="s">
        <v>105</v>
      </c>
      <c r="D54" s="39"/>
      <c r="E54" s="40"/>
    </row>
    <row r="55" spans="2:5" x14ac:dyDescent="0.25">
      <c r="B55" s="59"/>
      <c r="C55" s="41" t="s">
        <v>98</v>
      </c>
      <c r="D55" s="39"/>
      <c r="E55" s="40"/>
    </row>
    <row r="56" spans="2:5" x14ac:dyDescent="0.25">
      <c r="B56" s="59"/>
      <c r="C56" s="41" t="s">
        <v>88</v>
      </c>
      <c r="D56" s="39"/>
      <c r="E56" s="40"/>
    </row>
    <row r="57" spans="2:5" x14ac:dyDescent="0.25">
      <c r="B57" s="59"/>
      <c r="C57" s="41" t="s">
        <v>1</v>
      </c>
      <c r="D57" s="39"/>
      <c r="E57" s="40"/>
    </row>
    <row r="58" spans="2:5" x14ac:dyDescent="0.25">
      <c r="B58" s="59"/>
      <c r="C58" s="38" t="s">
        <v>75</v>
      </c>
      <c r="D58" s="39"/>
      <c r="E58" s="40"/>
    </row>
    <row r="59" spans="2:5" x14ac:dyDescent="0.25">
      <c r="B59" s="59"/>
      <c r="C59" s="41" t="s">
        <v>2</v>
      </c>
      <c r="D59" s="39"/>
      <c r="E59" s="40"/>
    </row>
    <row r="60" spans="2:5" x14ac:dyDescent="0.25">
      <c r="B60" s="59"/>
      <c r="C60" s="41" t="s">
        <v>76</v>
      </c>
      <c r="D60" s="39"/>
      <c r="E60" s="40"/>
    </row>
    <row r="61" spans="2:5" x14ac:dyDescent="0.25">
      <c r="B61" s="59"/>
      <c r="C61" s="41" t="s">
        <v>77</v>
      </c>
      <c r="D61" s="39"/>
      <c r="E61" s="40"/>
    </row>
    <row r="62" spans="2:5" x14ac:dyDescent="0.25">
      <c r="B62" s="59"/>
      <c r="C62" s="41" t="s">
        <v>74</v>
      </c>
      <c r="D62" s="39"/>
      <c r="E62" s="40"/>
    </row>
    <row r="63" spans="2:5" x14ac:dyDescent="0.25">
      <c r="B63" s="59"/>
      <c r="C63" s="41" t="s">
        <v>81</v>
      </c>
      <c r="D63" s="39"/>
      <c r="E63" s="40"/>
    </row>
    <row r="64" spans="2:5" x14ac:dyDescent="0.25">
      <c r="B64" s="59"/>
      <c r="C64" s="41" t="s">
        <v>82</v>
      </c>
      <c r="D64" s="39"/>
      <c r="E64" s="40"/>
    </row>
    <row r="65" spans="2:5" x14ac:dyDescent="0.25">
      <c r="B65" s="59"/>
      <c r="C65" s="41" t="s">
        <v>78</v>
      </c>
      <c r="D65" s="39"/>
      <c r="E65" s="40"/>
    </row>
    <row r="66" spans="2:5" x14ac:dyDescent="0.25">
      <c r="B66" s="59"/>
      <c r="C66" s="41" t="s">
        <v>3</v>
      </c>
      <c r="D66" s="39"/>
      <c r="E66" s="40"/>
    </row>
    <row r="67" spans="2:5" x14ac:dyDescent="0.25">
      <c r="B67" s="59"/>
      <c r="C67" s="38" t="s">
        <v>121</v>
      </c>
      <c r="D67" s="39"/>
      <c r="E67" s="40"/>
    </row>
    <row r="68" spans="2:5" x14ac:dyDescent="0.25">
      <c r="B68" s="59"/>
      <c r="C68" s="41" t="s">
        <v>79</v>
      </c>
      <c r="D68" s="39"/>
      <c r="E68" s="40"/>
    </row>
    <row r="69" spans="2:5" x14ac:dyDescent="0.25">
      <c r="B69" s="59"/>
      <c r="C69" s="38" t="s">
        <v>109</v>
      </c>
      <c r="D69" s="39"/>
      <c r="E69" s="40"/>
    </row>
    <row r="70" spans="2:5" x14ac:dyDescent="0.25">
      <c r="B70" s="59"/>
      <c r="C70" s="38" t="s">
        <v>80</v>
      </c>
      <c r="D70" s="39"/>
      <c r="E70" s="40"/>
    </row>
    <row r="71" spans="2:5" x14ac:dyDescent="0.25">
      <c r="B71" s="59"/>
      <c r="C71" s="41" t="s">
        <v>56</v>
      </c>
      <c r="D71" s="39"/>
      <c r="E71" s="40"/>
    </row>
    <row r="72" spans="2:5" x14ac:dyDescent="0.25">
      <c r="B72" s="59"/>
      <c r="C72" s="41" t="s">
        <v>57</v>
      </c>
      <c r="D72" s="39"/>
      <c r="E72" s="40"/>
    </row>
    <row r="73" spans="2:5" x14ac:dyDescent="0.25">
      <c r="B73" s="59"/>
      <c r="C73" s="41" t="s">
        <v>124</v>
      </c>
      <c r="D73" s="39"/>
      <c r="E73" s="40"/>
    </row>
    <row r="74" spans="2:5" x14ac:dyDescent="0.25">
      <c r="B74" s="59"/>
      <c r="C74" s="41" t="s">
        <v>58</v>
      </c>
      <c r="D74" s="39"/>
      <c r="E74" s="40"/>
    </row>
  </sheetData>
  <mergeCells count="7">
    <mergeCell ref="V1:AE1"/>
    <mergeCell ref="B1:E1"/>
    <mergeCell ref="C49:E49"/>
    <mergeCell ref="F1:R1"/>
    <mergeCell ref="B19:B38"/>
    <mergeCell ref="B3:B17"/>
    <mergeCell ref="S1:U1"/>
  </mergeCells>
  <conditionalFormatting sqref="V3:AE13 AC24 V25:AE37 V15:AE23">
    <cfRule type="cellIs" dxfId="19" priority="5" operator="equal">
      <formula>"+"</formula>
    </cfRule>
  </conditionalFormatting>
  <conditionalFormatting sqref="V14:AE14">
    <cfRule type="cellIs" dxfId="18" priority="4" operator="equal">
      <formula>"+"</formula>
    </cfRule>
  </conditionalFormatting>
  <conditionalFormatting sqref="V21:AE22">
    <cfRule type="cellIs" dxfId="17" priority="3" operator="equal">
      <formula>"+"</formula>
    </cfRule>
  </conditionalFormatting>
  <conditionalFormatting sqref="V24:AB24 AD24:AE24">
    <cfRule type="cellIs" dxfId="16" priority="2" operator="equal">
      <formula>"+"</formula>
    </cfRule>
  </conditionalFormatting>
  <conditionalFormatting sqref="V24:AB24 AD24:AE24">
    <cfRule type="cellIs" dxfId="15" priority="1" operator="equal">
      <formula>"+"</formula>
    </cfRule>
  </conditionalFormatting>
  <dataValidations count="3">
    <dataValidation type="list" allowBlank="1" showInputMessage="1" showErrorMessage="1" sqref="V21:AE22" xr:uid="{A7DADD70-95AD-4A29-B95B-29EC635829C2}">
      <formula1>$D$62:$D$63</formula1>
    </dataValidation>
    <dataValidation type="list" allowBlank="1" showInputMessage="1" showErrorMessage="1" sqref="B51:B74 V3:AE36" xr:uid="{00000000-0002-0000-0200-000000000000}">
      <formula1>#REF!</formula1>
    </dataValidation>
    <dataValidation type="list" allowBlank="1" showInputMessage="1" showErrorMessage="1" sqref="D3:D37" xr:uid="{00000000-0002-0000-0200-000001000000}">
      <formula1>$C$51:$C$74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B1:AE63"/>
  <sheetViews>
    <sheetView zoomScale="70" zoomScaleNormal="70" workbookViewId="0">
      <pane ySplit="2" topLeftCell="A3" activePane="bottomLeft" state="frozen"/>
      <selection pane="bottomLeft" activeCell="AF7" sqref="AF7"/>
    </sheetView>
  </sheetViews>
  <sheetFormatPr defaultRowHeight="12.5" outlineLevelRow="1" outlineLevelCol="1" x14ac:dyDescent="0.25"/>
  <cols>
    <col min="1" max="1" width="2" customWidth="1"/>
    <col min="2" max="2" width="13.54296875" customWidth="1"/>
    <col min="3" max="3" width="21.453125" customWidth="1"/>
    <col min="4" max="4" width="25.6328125" customWidth="1" outlineLevel="1"/>
    <col min="5" max="5" width="32.453125" customWidth="1"/>
    <col min="6" max="7" width="3.6328125" customWidth="1"/>
    <col min="8" max="16" width="4" customWidth="1"/>
    <col min="17" max="17" width="3.90625" customWidth="1"/>
    <col min="18" max="18" width="6.6328125" customWidth="1"/>
    <col min="20" max="21" width="8.90625" bestFit="1" customWidth="1"/>
    <col min="22" max="22" width="8.54296875" bestFit="1" customWidth="1"/>
    <col min="23" max="23" width="6.6328125" bestFit="1" customWidth="1"/>
    <col min="24" max="24" width="6.453125" bestFit="1" customWidth="1"/>
    <col min="25" max="25" width="7.08984375" bestFit="1" customWidth="1"/>
    <col min="26" max="26" width="8.54296875" bestFit="1" customWidth="1"/>
    <col min="27" max="27" width="7.36328125" bestFit="1" customWidth="1"/>
    <col min="28" max="28" width="8.54296875" bestFit="1" customWidth="1"/>
    <col min="29" max="29" width="7.54296875" bestFit="1" customWidth="1"/>
    <col min="30" max="30" width="7.453125" customWidth="1"/>
    <col min="31" max="31" width="7.54296875" bestFit="1" customWidth="1"/>
    <col min="32" max="34" width="7.6328125" customWidth="1"/>
    <col min="35" max="37" width="10.6328125" customWidth="1"/>
  </cols>
  <sheetData>
    <row r="1" spans="2:31" ht="18.649999999999999" customHeight="1" x14ac:dyDescent="0.45">
      <c r="B1" s="93" t="s">
        <v>4</v>
      </c>
      <c r="C1" s="94" t="s">
        <v>4</v>
      </c>
      <c r="D1" s="94"/>
      <c r="E1" s="95"/>
      <c r="F1" s="97" t="s">
        <v>50</v>
      </c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9"/>
      <c r="S1" s="104" t="s">
        <v>51</v>
      </c>
      <c r="T1" s="105"/>
      <c r="U1" s="106"/>
      <c r="V1" s="90" t="s">
        <v>72</v>
      </c>
      <c r="W1" s="91"/>
      <c r="X1" s="91"/>
      <c r="Y1" s="91"/>
      <c r="Z1" s="91"/>
      <c r="AA1" s="91"/>
      <c r="AB1" s="91"/>
      <c r="AC1" s="91"/>
      <c r="AD1" s="91"/>
      <c r="AE1" s="92"/>
    </row>
    <row r="2" spans="2:31" ht="73.5" customHeight="1" thickBot="1" x14ac:dyDescent="0.3">
      <c r="B2" s="77" t="s">
        <v>32</v>
      </c>
      <c r="C2" s="1" t="s">
        <v>5</v>
      </c>
      <c r="D2" s="1" t="s">
        <v>0</v>
      </c>
      <c r="E2" s="1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58" t="s">
        <v>19</v>
      </c>
      <c r="S2" s="54" t="s">
        <v>47</v>
      </c>
      <c r="T2" s="53" t="s">
        <v>48</v>
      </c>
      <c r="U2" s="55" t="s">
        <v>49</v>
      </c>
      <c r="V2" s="50" t="s">
        <v>64</v>
      </c>
      <c r="W2" s="51" t="s">
        <v>59</v>
      </c>
      <c r="X2" s="51" t="s">
        <v>65</v>
      </c>
      <c r="Y2" s="51" t="s">
        <v>66</v>
      </c>
      <c r="Z2" s="51" t="s">
        <v>67</v>
      </c>
      <c r="AA2" s="51" t="s">
        <v>71</v>
      </c>
      <c r="AB2" s="51" t="s">
        <v>63</v>
      </c>
      <c r="AC2" s="51" t="s">
        <v>68</v>
      </c>
      <c r="AD2" s="51" t="s">
        <v>69</v>
      </c>
      <c r="AE2" s="52" t="s">
        <v>70</v>
      </c>
    </row>
    <row r="3" spans="2:31" ht="29" outlineLevel="1" x14ac:dyDescent="0.35">
      <c r="B3" s="110" t="s">
        <v>31</v>
      </c>
      <c r="C3" s="78" t="s">
        <v>95</v>
      </c>
      <c r="D3" s="3" t="s">
        <v>54</v>
      </c>
      <c r="E3" s="20" t="s">
        <v>40</v>
      </c>
      <c r="F3" s="7">
        <v>1.7430817610062892</v>
      </c>
      <c r="G3" s="7">
        <v>1.8687499999999999</v>
      </c>
      <c r="H3" s="7">
        <v>2.004285714285714</v>
      </c>
      <c r="I3" s="7">
        <v>3.0111842105263151</v>
      </c>
      <c r="J3" s="7">
        <v>4.6344311377245502</v>
      </c>
      <c r="K3" s="7">
        <v>5.2871069182389938</v>
      </c>
      <c r="L3" s="7">
        <v>5.5040880503144649</v>
      </c>
      <c r="M3" s="7">
        <v>5.2242857142857133</v>
      </c>
      <c r="N3" s="7">
        <v>2.1357142857142857</v>
      </c>
      <c r="O3" s="7">
        <v>1.8799401197604788</v>
      </c>
      <c r="P3" s="7">
        <v>1.3982954545454545</v>
      </c>
      <c r="Q3" s="7">
        <v>1.0062499999999999</v>
      </c>
      <c r="R3" s="6">
        <f>IFERROR(ROUNDUP(AVERAGE(F3:Q3),0),0)</f>
        <v>3</v>
      </c>
      <c r="S3" s="5">
        <f>ROUNDUP(R3*$R$36,0)</f>
        <v>3837</v>
      </c>
      <c r="T3" s="5">
        <f>ROUNDUP(R3*$R$37,0)</f>
        <v>2157</v>
      </c>
      <c r="U3" s="5">
        <f>ROUNDUP(R3*$R$38,0)</f>
        <v>432</v>
      </c>
      <c r="V3" s="11" t="s">
        <v>60</v>
      </c>
      <c r="W3" s="11" t="s">
        <v>60</v>
      </c>
      <c r="X3" s="11" t="s">
        <v>60</v>
      </c>
      <c r="Y3" s="11" t="s">
        <v>60</v>
      </c>
      <c r="Z3" s="11" t="s">
        <v>61</v>
      </c>
      <c r="AA3" s="11" t="s">
        <v>60</v>
      </c>
      <c r="AB3" s="11" t="s">
        <v>60</v>
      </c>
      <c r="AC3" s="11" t="s">
        <v>60</v>
      </c>
      <c r="AD3" s="11" t="s">
        <v>60</v>
      </c>
      <c r="AE3" s="11" t="s">
        <v>60</v>
      </c>
    </row>
    <row r="4" spans="2:31" ht="14.5" outlineLevel="1" x14ac:dyDescent="0.35">
      <c r="B4" s="111"/>
      <c r="C4" s="78" t="s">
        <v>95</v>
      </c>
      <c r="D4" s="3" t="s">
        <v>2</v>
      </c>
      <c r="E4" s="23" t="s">
        <v>39</v>
      </c>
      <c r="F4" s="5">
        <v>1</v>
      </c>
      <c r="G4" s="5">
        <v>1</v>
      </c>
      <c r="H4" s="5">
        <v>1</v>
      </c>
      <c r="I4" s="5">
        <v>1</v>
      </c>
      <c r="J4" s="5">
        <v>1</v>
      </c>
      <c r="K4" s="5">
        <v>1</v>
      </c>
      <c r="L4" s="5">
        <v>1</v>
      </c>
      <c r="M4" s="5">
        <v>1</v>
      </c>
      <c r="N4" s="5">
        <v>1</v>
      </c>
      <c r="O4" s="5">
        <v>1</v>
      </c>
      <c r="P4" s="5">
        <v>1</v>
      </c>
      <c r="Q4" s="5">
        <v>1</v>
      </c>
      <c r="R4" s="6">
        <f t="shared" ref="R4:R29" si="0">IFERROR(ROUNDUP(AVERAGE(F4:Q4),0),0)</f>
        <v>1</v>
      </c>
      <c r="S4" s="7">
        <f>ROUNDUP(R4*$R$36,0)</f>
        <v>1279</v>
      </c>
      <c r="T4" s="7"/>
      <c r="U4" s="7"/>
      <c r="V4" s="28" t="s">
        <v>60</v>
      </c>
      <c r="W4" s="28" t="s">
        <v>60</v>
      </c>
      <c r="X4" s="28" t="s">
        <v>60</v>
      </c>
      <c r="Y4" s="28" t="s">
        <v>60</v>
      </c>
      <c r="Z4" s="28" t="s">
        <v>61</v>
      </c>
      <c r="AA4" s="28" t="s">
        <v>60</v>
      </c>
      <c r="AB4" s="28" t="s">
        <v>60</v>
      </c>
      <c r="AC4" s="28" t="s">
        <v>60</v>
      </c>
      <c r="AD4" s="28" t="s">
        <v>60</v>
      </c>
      <c r="AE4" s="28" t="s">
        <v>60</v>
      </c>
    </row>
    <row r="5" spans="2:31" ht="43.5" outlineLevel="1" x14ac:dyDescent="0.35">
      <c r="B5" s="111"/>
      <c r="C5" s="78" t="s">
        <v>95</v>
      </c>
      <c r="D5" s="3" t="s">
        <v>81</v>
      </c>
      <c r="E5" s="82" t="s">
        <v>36</v>
      </c>
      <c r="F5" s="5">
        <v>0</v>
      </c>
      <c r="G5" s="5">
        <v>0</v>
      </c>
      <c r="H5" s="5">
        <v>0</v>
      </c>
      <c r="I5" s="5">
        <v>0</v>
      </c>
      <c r="J5" s="5">
        <v>4</v>
      </c>
      <c r="K5" s="5">
        <v>4</v>
      </c>
      <c r="L5" s="5">
        <v>4</v>
      </c>
      <c r="M5" s="5">
        <v>4</v>
      </c>
      <c r="N5" s="5">
        <v>0</v>
      </c>
      <c r="O5" s="5">
        <v>0</v>
      </c>
      <c r="P5" s="5">
        <v>0</v>
      </c>
      <c r="Q5" s="5">
        <v>0</v>
      </c>
      <c r="R5" s="6">
        <f t="shared" si="0"/>
        <v>2</v>
      </c>
      <c r="S5" s="5">
        <f>ROUNDUP(R5*$R$36,0)</f>
        <v>2558</v>
      </c>
      <c r="T5" s="5">
        <f>ROUNDUP(R5*$R$37,0)</f>
        <v>1438</v>
      </c>
      <c r="U5" s="5">
        <f>ROUNDUP(R5*$R$38,0)</f>
        <v>288</v>
      </c>
      <c r="V5" s="28" t="s">
        <v>60</v>
      </c>
      <c r="W5" s="28" t="s">
        <v>60</v>
      </c>
      <c r="X5" s="28" t="s">
        <v>60</v>
      </c>
      <c r="Y5" s="28" t="s">
        <v>60</v>
      </c>
      <c r="Z5" s="28" t="s">
        <v>61</v>
      </c>
      <c r="AA5" s="28" t="s">
        <v>60</v>
      </c>
      <c r="AB5" s="28" t="s">
        <v>60</v>
      </c>
      <c r="AC5" s="28" t="s">
        <v>60</v>
      </c>
      <c r="AD5" s="28" t="s">
        <v>60</v>
      </c>
      <c r="AE5" s="28" t="s">
        <v>60</v>
      </c>
    </row>
    <row r="6" spans="2:31" ht="43.5" outlineLevel="1" x14ac:dyDescent="0.35">
      <c r="B6" s="111"/>
      <c r="C6" s="76" t="s">
        <v>92</v>
      </c>
      <c r="D6" s="10" t="s">
        <v>82</v>
      </c>
      <c r="E6" s="21" t="s">
        <v>36</v>
      </c>
      <c r="F6" s="7">
        <v>1</v>
      </c>
      <c r="G6" s="7">
        <v>1</v>
      </c>
      <c r="H6" s="7">
        <v>1</v>
      </c>
      <c r="I6" s="7">
        <v>1</v>
      </c>
      <c r="J6" s="7">
        <v>1</v>
      </c>
      <c r="K6" s="7">
        <v>1</v>
      </c>
      <c r="L6" s="7">
        <v>1</v>
      </c>
      <c r="M6" s="7">
        <v>1</v>
      </c>
      <c r="N6" s="7">
        <v>1</v>
      </c>
      <c r="O6" s="7">
        <v>1</v>
      </c>
      <c r="P6" s="7">
        <v>1</v>
      </c>
      <c r="Q6" s="7">
        <v>1</v>
      </c>
      <c r="R6" s="6">
        <f t="shared" si="0"/>
        <v>1</v>
      </c>
      <c r="S6" s="12">
        <f>ROUNDUP(R6*$R$35,0)</f>
        <v>1997</v>
      </c>
      <c r="T6" s="7"/>
      <c r="U6" s="7"/>
      <c r="V6" s="28" t="s">
        <v>60</v>
      </c>
      <c r="W6" s="28" t="s">
        <v>60</v>
      </c>
      <c r="X6" s="28" t="s">
        <v>60</v>
      </c>
      <c r="Y6" s="28" t="s">
        <v>60</v>
      </c>
      <c r="Z6" s="28" t="s">
        <v>61</v>
      </c>
      <c r="AA6" s="28" t="s">
        <v>60</v>
      </c>
      <c r="AB6" s="28" t="s">
        <v>60</v>
      </c>
      <c r="AC6" s="28" t="s">
        <v>60</v>
      </c>
      <c r="AD6" s="28" t="s">
        <v>60</v>
      </c>
      <c r="AE6" s="28" t="s">
        <v>60</v>
      </c>
    </row>
    <row r="7" spans="2:31" ht="72.5" outlineLevel="1" x14ac:dyDescent="0.35">
      <c r="B7" s="111"/>
      <c r="C7" s="76" t="s">
        <v>92</v>
      </c>
      <c r="D7" s="3" t="s">
        <v>54</v>
      </c>
      <c r="E7" s="21" t="s">
        <v>37</v>
      </c>
      <c r="F7" s="7">
        <v>3.9490566037735846</v>
      </c>
      <c r="G7" s="7">
        <v>3.9243749999999999</v>
      </c>
      <c r="H7" s="7">
        <v>3.9099999999999997</v>
      </c>
      <c r="I7" s="7">
        <v>4.6605263157894727</v>
      </c>
      <c r="J7" s="7">
        <v>5.4470059880239514</v>
      </c>
      <c r="K7" s="7">
        <v>5.9742138364779871</v>
      </c>
      <c r="L7" s="7">
        <v>6.1767295597484271</v>
      </c>
      <c r="M7" s="7">
        <v>6.7159999999999984</v>
      </c>
      <c r="N7" s="7">
        <v>4.7437499999999995</v>
      </c>
      <c r="O7" s="7">
        <v>3.9526946107784426</v>
      </c>
      <c r="P7" s="7">
        <v>3.7963068181818178</v>
      </c>
      <c r="Q7" s="7">
        <v>4.1759374999999999</v>
      </c>
      <c r="R7" s="6">
        <f t="shared" si="0"/>
        <v>5</v>
      </c>
      <c r="S7" s="7">
        <f>ROUNDUP(R7*$R$36,0)</f>
        <v>6395</v>
      </c>
      <c r="T7" s="7">
        <f>ROUNDUP(R7*$R$37,0)</f>
        <v>3595</v>
      </c>
      <c r="U7" s="7">
        <f>ROUNDUP(R7*$R$38,0)</f>
        <v>720</v>
      </c>
      <c r="V7" s="28" t="s">
        <v>60</v>
      </c>
      <c r="W7" s="28" t="s">
        <v>60</v>
      </c>
      <c r="X7" s="28" t="s">
        <v>60</v>
      </c>
      <c r="Y7" s="28" t="s">
        <v>60</v>
      </c>
      <c r="Z7" s="28" t="s">
        <v>61</v>
      </c>
      <c r="AA7" s="28" t="s">
        <v>60</v>
      </c>
      <c r="AB7" s="28" t="s">
        <v>60</v>
      </c>
      <c r="AC7" s="28" t="s">
        <v>60</v>
      </c>
      <c r="AD7" s="28" t="s">
        <v>60</v>
      </c>
      <c r="AE7" s="28" t="s">
        <v>60</v>
      </c>
    </row>
    <row r="8" spans="2:31" ht="14.5" outlineLevel="1" x14ac:dyDescent="0.35">
      <c r="B8" s="111"/>
      <c r="C8" s="76" t="s">
        <v>92</v>
      </c>
      <c r="D8" s="10" t="s">
        <v>114</v>
      </c>
      <c r="E8" s="37"/>
      <c r="F8" s="7">
        <v>1.692452830188679</v>
      </c>
      <c r="G8" s="7">
        <v>1.6818749999999998</v>
      </c>
      <c r="H8" s="7">
        <v>1.6757142857142855</v>
      </c>
      <c r="I8" s="7">
        <v>1.9973684210526315</v>
      </c>
      <c r="J8" s="7">
        <v>2.3344311377245508</v>
      </c>
      <c r="K8" s="7">
        <v>2.5603773584905656</v>
      </c>
      <c r="L8" s="7">
        <v>2.6471698113207545</v>
      </c>
      <c r="M8" s="7">
        <v>2.8782857142857137</v>
      </c>
      <c r="N8" s="7">
        <v>2.0330357142857141</v>
      </c>
      <c r="O8" s="7">
        <v>1.6940119760479042</v>
      </c>
      <c r="P8" s="7">
        <v>1.6269886363636363</v>
      </c>
      <c r="Q8" s="7">
        <v>1.7896874999999997</v>
      </c>
      <c r="R8" s="6">
        <f t="shared" si="0"/>
        <v>3</v>
      </c>
      <c r="S8" s="7">
        <f>ROUNDUP(R8*$R$35,0)</f>
        <v>5991</v>
      </c>
      <c r="T8" s="7"/>
      <c r="U8" s="7"/>
      <c r="V8" s="28" t="s">
        <v>60</v>
      </c>
      <c r="W8" s="28" t="s">
        <v>60</v>
      </c>
      <c r="X8" s="28" t="s">
        <v>60</v>
      </c>
      <c r="Y8" s="28" t="s">
        <v>60</v>
      </c>
      <c r="Z8" s="28" t="s">
        <v>61</v>
      </c>
      <c r="AA8" s="28" t="s">
        <v>60</v>
      </c>
      <c r="AB8" s="28" t="s">
        <v>60</v>
      </c>
      <c r="AC8" s="28" t="s">
        <v>60</v>
      </c>
      <c r="AD8" s="28" t="s">
        <v>60</v>
      </c>
      <c r="AE8" s="28" t="s">
        <v>60</v>
      </c>
    </row>
    <row r="9" spans="2:31" ht="15" thickBot="1" x14ac:dyDescent="0.3">
      <c r="B9" s="112"/>
      <c r="C9" s="79" t="s">
        <v>23</v>
      </c>
      <c r="D9" s="14"/>
      <c r="E9" s="14"/>
      <c r="F9" s="15">
        <f t="shared" ref="F9:Q9" si="1">SUBTOTAL(9,F3:F8)</f>
        <v>9.3845911949685537</v>
      </c>
      <c r="G9" s="15">
        <f t="shared" si="1"/>
        <v>9.4749999999999996</v>
      </c>
      <c r="H9" s="15">
        <f t="shared" si="1"/>
        <v>9.59</v>
      </c>
      <c r="I9" s="15">
        <f t="shared" si="1"/>
        <v>11.669078947368419</v>
      </c>
      <c r="J9" s="15">
        <f t="shared" si="1"/>
        <v>18.415868263473051</v>
      </c>
      <c r="K9" s="15">
        <f>SUBTOTAL(9,K3:K8)</f>
        <v>19.821698113207546</v>
      </c>
      <c r="L9" s="15">
        <f t="shared" si="1"/>
        <v>20.327987421383646</v>
      </c>
      <c r="M9" s="15">
        <f t="shared" si="1"/>
        <v>20.818571428571424</v>
      </c>
      <c r="N9" s="15">
        <f t="shared" si="1"/>
        <v>10.912499999999998</v>
      </c>
      <c r="O9" s="15">
        <f t="shared" si="1"/>
        <v>9.5266467065868259</v>
      </c>
      <c r="P9" s="15">
        <f t="shared" si="1"/>
        <v>8.8215909090909079</v>
      </c>
      <c r="Q9" s="15">
        <f t="shared" si="1"/>
        <v>8.9718749999999989</v>
      </c>
      <c r="R9" s="15">
        <f>IFERROR(ROUNDUP(AVERAGE(F9:Q9),0),0)</f>
        <v>14</v>
      </c>
      <c r="S9" s="15">
        <f>SUBTOTAL(9,S3:S8)</f>
        <v>22057</v>
      </c>
      <c r="T9" s="15">
        <f>SUBTOTAL(9,T3:T8)</f>
        <v>7190</v>
      </c>
      <c r="U9" s="15">
        <f>SUBTOTAL(9,U3:U8)</f>
        <v>1440</v>
      </c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2:31" ht="14.5" x14ac:dyDescent="0.35">
      <c r="B10" s="113" t="s">
        <v>33</v>
      </c>
      <c r="C10" s="78" t="s">
        <v>24</v>
      </c>
      <c r="D10" s="3" t="str">
        <f>$C$50</f>
        <v>Водій навантажувача</v>
      </c>
      <c r="E10" s="71" t="s">
        <v>83</v>
      </c>
      <c r="F10" s="12">
        <v>2</v>
      </c>
      <c r="G10" s="12">
        <v>2</v>
      </c>
      <c r="H10" s="12">
        <v>2</v>
      </c>
      <c r="I10" s="12">
        <v>2</v>
      </c>
      <c r="J10" s="12">
        <v>2</v>
      </c>
      <c r="K10" s="12">
        <v>2</v>
      </c>
      <c r="L10" s="12">
        <v>2</v>
      </c>
      <c r="M10" s="12">
        <v>2</v>
      </c>
      <c r="N10" s="12">
        <v>2</v>
      </c>
      <c r="O10" s="12">
        <v>2</v>
      </c>
      <c r="P10" s="12">
        <v>2</v>
      </c>
      <c r="Q10" s="12">
        <v>2</v>
      </c>
      <c r="R10" s="6">
        <f>IFERROR(ROUNDUP(AVERAGE(F10:Q10),0),0)</f>
        <v>2</v>
      </c>
      <c r="S10" s="12">
        <f t="shared" ref="S10:S16" si="2">ROUNDUP(R10*$R$36,0)</f>
        <v>2558</v>
      </c>
      <c r="T10" s="12">
        <f t="shared" ref="T10:T15" si="3">ROUNDUP(R10*$R$37,0)</f>
        <v>1438</v>
      </c>
      <c r="U10" s="12">
        <f t="shared" ref="U10:U15" si="4">ROUNDUP(R10*$R$38,0)</f>
        <v>288</v>
      </c>
      <c r="V10" s="30" t="s">
        <v>60</v>
      </c>
      <c r="W10" s="30" t="s">
        <v>60</v>
      </c>
      <c r="X10" s="30" t="s">
        <v>60</v>
      </c>
      <c r="Y10" s="30" t="s">
        <v>60</v>
      </c>
      <c r="Z10" s="30" t="s">
        <v>61</v>
      </c>
      <c r="AA10" s="30" t="s">
        <v>60</v>
      </c>
      <c r="AB10" s="30" t="s">
        <v>61</v>
      </c>
      <c r="AC10" s="30" t="s">
        <v>60</v>
      </c>
      <c r="AD10" s="30" t="s">
        <v>60</v>
      </c>
      <c r="AE10" s="30" t="s">
        <v>60</v>
      </c>
    </row>
    <row r="11" spans="2:31" ht="37.5" customHeight="1" x14ac:dyDescent="0.35">
      <c r="B11" s="114"/>
      <c r="C11" s="78" t="s">
        <v>24</v>
      </c>
      <c r="D11" s="3" t="str">
        <f>$C$49</f>
        <v>Водій електро та авто візка</v>
      </c>
      <c r="E11" s="71" t="s">
        <v>84</v>
      </c>
      <c r="F11" s="12">
        <v>2</v>
      </c>
      <c r="G11" s="12">
        <v>2</v>
      </c>
      <c r="H11" s="12">
        <v>2</v>
      </c>
      <c r="I11" s="12">
        <v>6</v>
      </c>
      <c r="J11" s="12">
        <v>12</v>
      </c>
      <c r="K11" s="12">
        <v>12</v>
      </c>
      <c r="L11" s="12">
        <v>12</v>
      </c>
      <c r="M11" s="12">
        <v>12</v>
      </c>
      <c r="N11" s="12">
        <v>6</v>
      </c>
      <c r="O11" s="12">
        <v>2</v>
      </c>
      <c r="P11" s="12">
        <v>2</v>
      </c>
      <c r="Q11" s="12">
        <v>2</v>
      </c>
      <c r="R11" s="6">
        <f>IFERROR(ROUNDUP(AVERAGE(F11:Q11),0),0)</f>
        <v>6</v>
      </c>
      <c r="S11" s="12">
        <f t="shared" si="2"/>
        <v>7674</v>
      </c>
      <c r="T11" s="12">
        <f t="shared" si="3"/>
        <v>4314</v>
      </c>
      <c r="U11" s="12">
        <f t="shared" si="4"/>
        <v>864</v>
      </c>
      <c r="V11" s="30" t="s">
        <v>60</v>
      </c>
      <c r="W11" s="30" t="s">
        <v>60</v>
      </c>
      <c r="X11" s="30" t="s">
        <v>60</v>
      </c>
      <c r="Y11" s="30" t="s">
        <v>60</v>
      </c>
      <c r="Z11" s="30" t="s">
        <v>61</v>
      </c>
      <c r="AA11" s="30" t="s">
        <v>60</v>
      </c>
      <c r="AB11" s="30" t="s">
        <v>60</v>
      </c>
      <c r="AC11" s="30" t="s">
        <v>60</v>
      </c>
      <c r="AD11" s="30" t="s">
        <v>60</v>
      </c>
      <c r="AE11" s="30" t="s">
        <v>60</v>
      </c>
    </row>
    <row r="12" spans="2:31" ht="37.5" customHeight="1" x14ac:dyDescent="0.35">
      <c r="B12" s="114"/>
      <c r="C12" s="78" t="s">
        <v>24</v>
      </c>
      <c r="D12" s="3" t="s">
        <v>88</v>
      </c>
      <c r="E12" s="62" t="s">
        <v>87</v>
      </c>
      <c r="F12" s="12">
        <v>2</v>
      </c>
      <c r="G12" s="12">
        <v>2</v>
      </c>
      <c r="H12" s="12">
        <v>2</v>
      </c>
      <c r="I12" s="12">
        <v>2</v>
      </c>
      <c r="J12" s="12">
        <v>4</v>
      </c>
      <c r="K12" s="12">
        <v>4</v>
      </c>
      <c r="L12" s="12">
        <v>4</v>
      </c>
      <c r="M12" s="12">
        <v>4</v>
      </c>
      <c r="N12" s="12">
        <v>2</v>
      </c>
      <c r="O12" s="12">
        <v>2</v>
      </c>
      <c r="P12" s="12">
        <v>2</v>
      </c>
      <c r="Q12" s="12">
        <v>2</v>
      </c>
      <c r="R12" s="6">
        <f>IFERROR(ROUNDUP(AVERAGE(F12:Q12),0),0)</f>
        <v>3</v>
      </c>
      <c r="S12" s="12">
        <f t="shared" si="2"/>
        <v>3837</v>
      </c>
      <c r="T12" s="12">
        <f t="shared" si="3"/>
        <v>2157</v>
      </c>
      <c r="U12" s="12">
        <f t="shared" si="4"/>
        <v>432</v>
      </c>
      <c r="V12" s="46" t="s">
        <v>60</v>
      </c>
      <c r="W12" s="30" t="s">
        <v>60</v>
      </c>
      <c r="X12" s="30" t="s">
        <v>60</v>
      </c>
      <c r="Y12" s="30" t="s">
        <v>60</v>
      </c>
      <c r="Z12" s="30" t="s">
        <v>61</v>
      </c>
      <c r="AA12" s="30" t="s">
        <v>60</v>
      </c>
      <c r="AB12" s="30" t="s">
        <v>60</v>
      </c>
      <c r="AC12" s="30" t="s">
        <v>60</v>
      </c>
      <c r="AD12" s="30" t="s">
        <v>60</v>
      </c>
      <c r="AE12" s="47" t="s">
        <v>60</v>
      </c>
    </row>
    <row r="13" spans="2:31" ht="29" x14ac:dyDescent="0.35">
      <c r="B13" s="114"/>
      <c r="C13" s="78" t="s">
        <v>24</v>
      </c>
      <c r="D13" s="3" t="str">
        <f>$C$43</f>
        <v>Вантажник</v>
      </c>
      <c r="E13" s="71" t="s">
        <v>107</v>
      </c>
      <c r="F13" s="12">
        <v>2</v>
      </c>
      <c r="G13" s="12">
        <v>2</v>
      </c>
      <c r="H13" s="12">
        <v>2</v>
      </c>
      <c r="I13" s="12">
        <v>12</v>
      </c>
      <c r="J13" s="12">
        <v>12</v>
      </c>
      <c r="K13" s="12">
        <v>12</v>
      </c>
      <c r="L13" s="12">
        <v>12</v>
      </c>
      <c r="M13" s="12">
        <v>12</v>
      </c>
      <c r="N13" s="12">
        <v>12</v>
      </c>
      <c r="O13" s="12">
        <v>2</v>
      </c>
      <c r="P13" s="12">
        <v>2</v>
      </c>
      <c r="Q13" s="12">
        <v>2</v>
      </c>
      <c r="R13" s="6">
        <f>IFERROR(ROUNDUP(AVERAGE(F13:Q13),0),0)</f>
        <v>7</v>
      </c>
      <c r="S13" s="12">
        <f t="shared" si="2"/>
        <v>8953</v>
      </c>
      <c r="T13" s="12">
        <f t="shared" si="3"/>
        <v>5033</v>
      </c>
      <c r="U13" s="12">
        <f t="shared" si="4"/>
        <v>1008</v>
      </c>
      <c r="V13" s="30" t="s">
        <v>60</v>
      </c>
      <c r="W13" s="30" t="s">
        <v>60</v>
      </c>
      <c r="X13" s="30" t="s">
        <v>60</v>
      </c>
      <c r="Y13" s="30" t="s">
        <v>60</v>
      </c>
      <c r="Z13" s="30"/>
      <c r="AA13" s="30" t="s">
        <v>60</v>
      </c>
      <c r="AB13" s="30" t="s">
        <v>60</v>
      </c>
      <c r="AC13" s="30" t="s">
        <v>60</v>
      </c>
      <c r="AD13" s="30" t="s">
        <v>60</v>
      </c>
      <c r="AE13" s="30" t="s">
        <v>60</v>
      </c>
    </row>
    <row r="14" spans="2:31" ht="43.5" x14ac:dyDescent="0.35">
      <c r="B14" s="114"/>
      <c r="C14" s="78" t="s">
        <v>24</v>
      </c>
      <c r="D14" s="3" t="str">
        <f>$C$57</f>
        <v>Приймальник-відправник (ПВ)</v>
      </c>
      <c r="E14" s="71" t="s">
        <v>41</v>
      </c>
      <c r="F14" s="12">
        <v>1</v>
      </c>
      <c r="G14" s="12">
        <v>1</v>
      </c>
      <c r="H14" s="12">
        <v>1</v>
      </c>
      <c r="I14" s="12">
        <v>1</v>
      </c>
      <c r="J14" s="12">
        <v>4</v>
      </c>
      <c r="K14" s="12">
        <v>4</v>
      </c>
      <c r="L14" s="12">
        <v>4</v>
      </c>
      <c r="M14" s="12">
        <v>4</v>
      </c>
      <c r="N14" s="12">
        <v>4</v>
      </c>
      <c r="O14" s="12">
        <v>1</v>
      </c>
      <c r="P14" s="12">
        <v>1</v>
      </c>
      <c r="Q14" s="12">
        <v>1</v>
      </c>
      <c r="R14" s="6">
        <f t="shared" si="0"/>
        <v>3</v>
      </c>
      <c r="S14" s="12">
        <f t="shared" si="2"/>
        <v>3837</v>
      </c>
      <c r="T14" s="12">
        <f t="shared" si="3"/>
        <v>2157</v>
      </c>
      <c r="U14" s="12">
        <f t="shared" si="4"/>
        <v>432</v>
      </c>
      <c r="V14" s="30" t="s">
        <v>60</v>
      </c>
      <c r="W14" s="30" t="s">
        <v>60</v>
      </c>
      <c r="X14" s="30" t="s">
        <v>60</v>
      </c>
      <c r="Y14" s="30" t="s">
        <v>61</v>
      </c>
      <c r="Z14" s="30" t="s">
        <v>61</v>
      </c>
      <c r="AA14" s="30" t="s">
        <v>60</v>
      </c>
      <c r="AB14" s="30" t="s">
        <v>60</v>
      </c>
      <c r="AC14" s="30" t="s">
        <v>60</v>
      </c>
      <c r="AD14" s="30" t="s">
        <v>60</v>
      </c>
      <c r="AE14" s="30" t="s">
        <v>60</v>
      </c>
    </row>
    <row r="15" spans="2:31" ht="29" x14ac:dyDescent="0.35">
      <c r="B15" s="114"/>
      <c r="C15" s="78" t="s">
        <v>24</v>
      </c>
      <c r="D15" s="3" t="s">
        <v>103</v>
      </c>
      <c r="E15" s="62" t="s">
        <v>104</v>
      </c>
      <c r="F15" s="12">
        <v>1</v>
      </c>
      <c r="G15" s="12">
        <v>1</v>
      </c>
      <c r="H15" s="12">
        <v>1</v>
      </c>
      <c r="I15" s="12">
        <v>1</v>
      </c>
      <c r="J15" s="12">
        <v>4</v>
      </c>
      <c r="K15" s="12">
        <v>4</v>
      </c>
      <c r="L15" s="12">
        <v>4</v>
      </c>
      <c r="M15" s="12">
        <v>4</v>
      </c>
      <c r="N15" s="12">
        <v>1</v>
      </c>
      <c r="O15" s="12">
        <v>1</v>
      </c>
      <c r="P15" s="12">
        <v>1</v>
      </c>
      <c r="Q15" s="12">
        <v>1</v>
      </c>
      <c r="R15" s="6">
        <f t="shared" si="0"/>
        <v>2</v>
      </c>
      <c r="S15" s="12">
        <f t="shared" si="2"/>
        <v>2558</v>
      </c>
      <c r="T15" s="12">
        <f t="shared" si="3"/>
        <v>1438</v>
      </c>
      <c r="U15" s="12">
        <f t="shared" si="4"/>
        <v>288</v>
      </c>
      <c r="V15" s="30" t="s">
        <v>60</v>
      </c>
      <c r="W15" s="30" t="s">
        <v>60</v>
      </c>
      <c r="X15" s="30" t="s">
        <v>60</v>
      </c>
      <c r="Y15" s="30" t="s">
        <v>61</v>
      </c>
      <c r="Z15" s="30" t="s">
        <v>61</v>
      </c>
      <c r="AA15" s="30" t="s">
        <v>60</v>
      </c>
      <c r="AB15" s="30" t="s">
        <v>61</v>
      </c>
      <c r="AC15" s="30" t="s">
        <v>60</v>
      </c>
      <c r="AD15" s="30" t="s">
        <v>61</v>
      </c>
      <c r="AE15" s="30" t="s">
        <v>61</v>
      </c>
    </row>
    <row r="16" spans="2:31" ht="37.5" customHeight="1" x14ac:dyDescent="0.35">
      <c r="B16" s="114"/>
      <c r="C16" s="78" t="s">
        <v>24</v>
      </c>
      <c r="D16" s="3" t="s">
        <v>105</v>
      </c>
      <c r="E16" s="71" t="s">
        <v>106</v>
      </c>
      <c r="F16" s="12">
        <v>2</v>
      </c>
      <c r="G16" s="12">
        <v>2</v>
      </c>
      <c r="H16" s="12">
        <v>2</v>
      </c>
      <c r="I16" s="12">
        <v>2</v>
      </c>
      <c r="J16" s="12">
        <v>6</v>
      </c>
      <c r="K16" s="12">
        <v>6</v>
      </c>
      <c r="L16" s="12">
        <v>6</v>
      </c>
      <c r="M16" s="12">
        <v>6</v>
      </c>
      <c r="N16" s="12">
        <v>2</v>
      </c>
      <c r="O16" s="12">
        <v>2</v>
      </c>
      <c r="P16" s="12">
        <v>2</v>
      </c>
      <c r="Q16" s="12">
        <v>2</v>
      </c>
      <c r="R16" s="6">
        <f t="shared" si="0"/>
        <v>4</v>
      </c>
      <c r="S16" s="12">
        <f t="shared" si="2"/>
        <v>5116</v>
      </c>
      <c r="T16" s="12">
        <f t="shared" ref="T16" si="5">ROUNDUP(R16*$R$37,0)</f>
        <v>2876</v>
      </c>
      <c r="U16" s="12">
        <f t="shared" ref="U16" si="6">ROUNDUP(R16*$R$38,0)</f>
        <v>576</v>
      </c>
      <c r="V16" s="30" t="s">
        <v>60</v>
      </c>
      <c r="W16" s="30" t="s">
        <v>60</v>
      </c>
      <c r="X16" s="30" t="s">
        <v>60</v>
      </c>
      <c r="Y16" s="30" t="s">
        <v>60</v>
      </c>
      <c r="Z16" s="30" t="s">
        <v>60</v>
      </c>
      <c r="AA16" s="30" t="s">
        <v>60</v>
      </c>
      <c r="AB16" s="30" t="s">
        <v>60</v>
      </c>
      <c r="AC16" s="30" t="s">
        <v>60</v>
      </c>
      <c r="AD16" s="30" t="s">
        <v>60</v>
      </c>
      <c r="AE16" s="30" t="s">
        <v>60</v>
      </c>
    </row>
    <row r="17" spans="2:31" ht="37.5" customHeight="1" x14ac:dyDescent="0.35">
      <c r="B17" s="114"/>
      <c r="C17" s="78" t="s">
        <v>24</v>
      </c>
      <c r="D17" s="3" t="s">
        <v>98</v>
      </c>
      <c r="E17" s="71"/>
      <c r="F17" s="12">
        <v>2</v>
      </c>
      <c r="G17" s="12">
        <v>2</v>
      </c>
      <c r="H17" s="12">
        <v>2</v>
      </c>
      <c r="I17" s="12">
        <v>2</v>
      </c>
      <c r="J17" s="12">
        <v>2</v>
      </c>
      <c r="K17" s="12">
        <v>2</v>
      </c>
      <c r="L17" s="12">
        <v>2</v>
      </c>
      <c r="M17" s="12">
        <v>2</v>
      </c>
      <c r="N17" s="12">
        <v>2</v>
      </c>
      <c r="O17" s="12">
        <v>2</v>
      </c>
      <c r="P17" s="12">
        <v>2</v>
      </c>
      <c r="Q17" s="12">
        <v>2</v>
      </c>
      <c r="R17" s="6">
        <f t="shared" si="0"/>
        <v>2</v>
      </c>
      <c r="S17" s="12">
        <f t="shared" ref="S17:S18" si="7">ROUNDUP(R17*$R$36,0)</f>
        <v>2558</v>
      </c>
      <c r="T17" s="12">
        <f t="shared" ref="T17:T18" si="8">ROUNDUP(R17*$R$37,0)</f>
        <v>1438</v>
      </c>
      <c r="U17" s="12">
        <f t="shared" ref="U17:U18" si="9">ROUNDUP(R17*$R$38,0)</f>
        <v>288</v>
      </c>
      <c r="V17" s="30" t="s">
        <v>60</v>
      </c>
      <c r="W17" s="30" t="s">
        <v>60</v>
      </c>
      <c r="X17" s="30" t="s">
        <v>60</v>
      </c>
      <c r="Y17" s="30" t="s">
        <v>60</v>
      </c>
      <c r="Z17" s="30" t="s">
        <v>61</v>
      </c>
      <c r="AA17" s="30" t="s">
        <v>60</v>
      </c>
      <c r="AB17" s="30" t="s">
        <v>60</v>
      </c>
      <c r="AC17" s="30" t="s">
        <v>60</v>
      </c>
      <c r="AD17" s="30" t="s">
        <v>60</v>
      </c>
      <c r="AE17" s="30" t="s">
        <v>60</v>
      </c>
    </row>
    <row r="18" spans="2:31" ht="37.5" customHeight="1" x14ac:dyDescent="0.35">
      <c r="B18" s="114"/>
      <c r="C18" s="78" t="s">
        <v>24</v>
      </c>
      <c r="D18" s="3" t="s">
        <v>75</v>
      </c>
      <c r="E18" s="89" t="s">
        <v>122</v>
      </c>
      <c r="F18" s="12">
        <v>2</v>
      </c>
      <c r="G18" s="12">
        <v>2</v>
      </c>
      <c r="H18" s="12">
        <v>2</v>
      </c>
      <c r="I18" s="12">
        <v>2</v>
      </c>
      <c r="J18" s="12">
        <v>2</v>
      </c>
      <c r="K18" s="12">
        <v>2</v>
      </c>
      <c r="L18" s="12">
        <v>2</v>
      </c>
      <c r="M18" s="12">
        <v>2</v>
      </c>
      <c r="N18" s="12">
        <v>2</v>
      </c>
      <c r="O18" s="12">
        <v>2</v>
      </c>
      <c r="P18" s="12">
        <v>2</v>
      </c>
      <c r="Q18" s="12">
        <v>2</v>
      </c>
      <c r="R18" s="6">
        <f t="shared" si="0"/>
        <v>2</v>
      </c>
      <c r="S18" s="12">
        <f t="shared" si="7"/>
        <v>2558</v>
      </c>
      <c r="T18" s="12">
        <f t="shared" si="8"/>
        <v>1438</v>
      </c>
      <c r="U18" s="12">
        <f t="shared" si="9"/>
        <v>288</v>
      </c>
      <c r="V18" s="30" t="s">
        <v>60</v>
      </c>
      <c r="W18" s="30" t="s">
        <v>60</v>
      </c>
      <c r="X18" s="30" t="s">
        <v>60</v>
      </c>
      <c r="Y18" s="30" t="s">
        <v>60</v>
      </c>
      <c r="Z18" s="30" t="s">
        <v>61</v>
      </c>
      <c r="AA18" s="30" t="s">
        <v>60</v>
      </c>
      <c r="AB18" s="30" t="s">
        <v>60</v>
      </c>
      <c r="AC18" s="30" t="s">
        <v>60</v>
      </c>
      <c r="AD18" s="30" t="s">
        <v>60</v>
      </c>
      <c r="AE18" s="30" t="s">
        <v>60</v>
      </c>
    </row>
    <row r="19" spans="2:31" ht="58" x14ac:dyDescent="0.25">
      <c r="B19" s="114"/>
      <c r="C19" s="78" t="s">
        <v>24</v>
      </c>
      <c r="D19" s="3" t="s">
        <v>121</v>
      </c>
      <c r="E19" s="61" t="s">
        <v>94</v>
      </c>
      <c r="F19" s="12">
        <v>6.9007986476511824</v>
      </c>
      <c r="G19" s="12">
        <v>5.5346460376522142</v>
      </c>
      <c r="H19" s="12">
        <v>6.0736399417939628</v>
      </c>
      <c r="I19" s="12">
        <v>7.8933301676334251</v>
      </c>
      <c r="J19" s="12">
        <v>8.9220534136544156</v>
      </c>
      <c r="K19" s="12">
        <v>9.1084472036844772</v>
      </c>
      <c r="L19" s="12">
        <v>13.102561470659172</v>
      </c>
      <c r="M19" s="12">
        <v>12.0974699611837</v>
      </c>
      <c r="N19" s="12">
        <v>12.22486991337149</v>
      </c>
      <c r="O19" s="12">
        <v>11.48159180151319</v>
      </c>
      <c r="P19" s="12">
        <v>8.9129608046253921</v>
      </c>
      <c r="Q19" s="12">
        <v>8.5876193911404108</v>
      </c>
      <c r="R19" s="6">
        <f t="shared" si="0"/>
        <v>10</v>
      </c>
      <c r="S19" s="12">
        <f t="shared" ref="S19:S22" si="10">ROUNDUP(R19*$R$36,0)</f>
        <v>12790</v>
      </c>
      <c r="T19" s="12">
        <f t="shared" ref="T19:T21" si="11">ROUNDUP(R19*$R$37,0)</f>
        <v>7190</v>
      </c>
      <c r="U19" s="12">
        <f t="shared" ref="U19:U21" si="12">ROUNDUP(R19*$R$38,0)</f>
        <v>1440</v>
      </c>
      <c r="V19" s="30" t="s">
        <v>60</v>
      </c>
      <c r="W19" s="30" t="s">
        <v>60</v>
      </c>
      <c r="X19" s="30" t="s">
        <v>60</v>
      </c>
      <c r="Y19" s="30" t="s">
        <v>60</v>
      </c>
      <c r="Z19" s="30" t="s">
        <v>61</v>
      </c>
      <c r="AA19" s="30" t="s">
        <v>60</v>
      </c>
      <c r="AB19" s="30" t="s">
        <v>60</v>
      </c>
      <c r="AC19" s="30" t="s">
        <v>60</v>
      </c>
      <c r="AD19" s="30" t="s">
        <v>60</v>
      </c>
      <c r="AE19" s="30" t="s">
        <v>60</v>
      </c>
    </row>
    <row r="20" spans="2:31" ht="14.5" x14ac:dyDescent="0.35">
      <c r="B20" s="114"/>
      <c r="C20" s="78" t="s">
        <v>24</v>
      </c>
      <c r="D20" s="3" t="s">
        <v>78</v>
      </c>
      <c r="E20" s="71" t="s">
        <v>110</v>
      </c>
      <c r="F20" s="12">
        <v>0</v>
      </c>
      <c r="G20" s="12">
        <v>0</v>
      </c>
      <c r="H20" s="12">
        <v>0</v>
      </c>
      <c r="I20" s="12">
        <v>1</v>
      </c>
      <c r="J20" s="12">
        <v>1</v>
      </c>
      <c r="K20" s="12">
        <v>1</v>
      </c>
      <c r="L20" s="12">
        <v>1</v>
      </c>
      <c r="M20" s="12">
        <v>1</v>
      </c>
      <c r="N20" s="12">
        <v>1</v>
      </c>
      <c r="O20" s="12">
        <v>0</v>
      </c>
      <c r="P20" s="12">
        <v>0</v>
      </c>
      <c r="Q20" s="12">
        <v>0</v>
      </c>
      <c r="R20" s="6">
        <f t="shared" si="0"/>
        <v>1</v>
      </c>
      <c r="S20" s="12">
        <f t="shared" si="10"/>
        <v>1279</v>
      </c>
      <c r="T20" s="12">
        <f t="shared" si="11"/>
        <v>719</v>
      </c>
      <c r="U20" s="12">
        <f t="shared" si="12"/>
        <v>144</v>
      </c>
      <c r="V20" s="30" t="s">
        <v>60</v>
      </c>
      <c r="W20" s="30" t="s">
        <v>60</v>
      </c>
      <c r="X20" s="30" t="s">
        <v>60</v>
      </c>
      <c r="Y20" s="30" t="s">
        <v>60</v>
      </c>
      <c r="Z20" s="30" t="s">
        <v>61</v>
      </c>
      <c r="AA20" s="30" t="s">
        <v>60</v>
      </c>
      <c r="AB20" s="30" t="s">
        <v>61</v>
      </c>
      <c r="AC20" s="30" t="s">
        <v>60</v>
      </c>
      <c r="AD20" s="30" t="s">
        <v>60</v>
      </c>
      <c r="AE20" s="30" t="s">
        <v>60</v>
      </c>
    </row>
    <row r="21" spans="2:31" ht="14.5" x14ac:dyDescent="0.35">
      <c r="B21" s="114"/>
      <c r="C21" s="78" t="s">
        <v>24</v>
      </c>
      <c r="D21" s="3" t="s">
        <v>1</v>
      </c>
      <c r="E21" s="71" t="s">
        <v>108</v>
      </c>
      <c r="F21" s="12">
        <v>1</v>
      </c>
      <c r="G21" s="12">
        <v>1</v>
      </c>
      <c r="H21" s="12">
        <v>1</v>
      </c>
      <c r="I21" s="12">
        <v>1</v>
      </c>
      <c r="J21" s="12">
        <v>1</v>
      </c>
      <c r="K21" s="12">
        <v>1</v>
      </c>
      <c r="L21" s="12">
        <v>1</v>
      </c>
      <c r="M21" s="12">
        <v>1</v>
      </c>
      <c r="N21" s="12">
        <v>1</v>
      </c>
      <c r="O21" s="12">
        <v>1</v>
      </c>
      <c r="P21" s="12">
        <v>1</v>
      </c>
      <c r="Q21" s="12">
        <v>1</v>
      </c>
      <c r="R21" s="6">
        <f t="shared" si="0"/>
        <v>1</v>
      </c>
      <c r="S21" s="12">
        <f t="shared" si="10"/>
        <v>1279</v>
      </c>
      <c r="T21" s="12">
        <f t="shared" si="11"/>
        <v>719</v>
      </c>
      <c r="U21" s="12">
        <f t="shared" si="12"/>
        <v>144</v>
      </c>
      <c r="V21" s="30" t="s">
        <v>60</v>
      </c>
      <c r="W21" s="30" t="s">
        <v>60</v>
      </c>
      <c r="X21" s="30" t="s">
        <v>60</v>
      </c>
      <c r="Y21" s="30" t="s">
        <v>60</v>
      </c>
      <c r="Z21" s="30" t="s">
        <v>61</v>
      </c>
      <c r="AA21" s="30" t="s">
        <v>60</v>
      </c>
      <c r="AB21" s="30" t="s">
        <v>60</v>
      </c>
      <c r="AC21" s="30" t="s">
        <v>60</v>
      </c>
      <c r="AD21" s="30" t="s">
        <v>60</v>
      </c>
      <c r="AE21" s="30" t="s">
        <v>60</v>
      </c>
    </row>
    <row r="22" spans="2:31" ht="14.5" x14ac:dyDescent="0.35">
      <c r="B22" s="114"/>
      <c r="C22" s="78" t="s">
        <v>24</v>
      </c>
      <c r="D22" s="3" t="s">
        <v>74</v>
      </c>
      <c r="E22" s="62" t="s">
        <v>99</v>
      </c>
      <c r="F22" s="12"/>
      <c r="G22" s="12"/>
      <c r="H22" s="12"/>
      <c r="I22" s="12">
        <v>2</v>
      </c>
      <c r="J22" s="12">
        <v>2</v>
      </c>
      <c r="K22" s="12">
        <v>2</v>
      </c>
      <c r="L22" s="12">
        <v>2</v>
      </c>
      <c r="M22" s="12">
        <v>2</v>
      </c>
      <c r="N22" s="12"/>
      <c r="O22" s="12"/>
      <c r="P22" s="12"/>
      <c r="Q22" s="12"/>
      <c r="R22" s="6">
        <f t="shared" si="0"/>
        <v>2</v>
      </c>
      <c r="S22" s="12">
        <f t="shared" si="10"/>
        <v>2558</v>
      </c>
      <c r="T22" s="12">
        <f t="shared" ref="T22" si="13">ROUNDUP(R22*$R$37,0)</f>
        <v>1438</v>
      </c>
      <c r="U22" s="12">
        <f t="shared" ref="U22" si="14">ROUNDUP(R22*$R$38,0)</f>
        <v>288</v>
      </c>
      <c r="V22" s="30" t="s">
        <v>60</v>
      </c>
      <c r="W22" s="30" t="s">
        <v>60</v>
      </c>
      <c r="X22" s="30" t="s">
        <v>60</v>
      </c>
      <c r="Y22" s="30" t="s">
        <v>61</v>
      </c>
      <c r="Z22" s="30" t="s">
        <v>61</v>
      </c>
      <c r="AA22" s="30" t="s">
        <v>60</v>
      </c>
      <c r="AB22" s="30"/>
      <c r="AC22" s="30"/>
      <c r="AD22" s="30"/>
      <c r="AE22" s="30"/>
    </row>
    <row r="23" spans="2:31" ht="14.5" x14ac:dyDescent="0.25">
      <c r="B23" s="85"/>
      <c r="C23" s="75" t="s">
        <v>23</v>
      </c>
      <c r="D23" s="8"/>
      <c r="E23" s="8"/>
      <c r="F23" s="9">
        <f>SUBTOTAL(9,F10:F22)</f>
        <v>23.900798647651182</v>
      </c>
      <c r="G23" s="9">
        <f t="shared" ref="G23:Q23" si="15">SUBTOTAL(9,G14:G22)</f>
        <v>14.534646037652214</v>
      </c>
      <c r="H23" s="9">
        <f t="shared" si="15"/>
        <v>15.073639941793964</v>
      </c>
      <c r="I23" s="9">
        <f>SUBTOTAL(9,I14:I22)</f>
        <v>19.893330167633426</v>
      </c>
      <c r="J23" s="9">
        <f t="shared" si="15"/>
        <v>30.922053413654417</v>
      </c>
      <c r="K23" s="9">
        <f t="shared" si="15"/>
        <v>31.108447203684477</v>
      </c>
      <c r="L23" s="9">
        <f t="shared" si="15"/>
        <v>35.102561470659168</v>
      </c>
      <c r="M23" s="9">
        <f t="shared" si="15"/>
        <v>34.097469961183698</v>
      </c>
      <c r="N23" s="9">
        <f t="shared" si="15"/>
        <v>25.224869913371492</v>
      </c>
      <c r="O23" s="9">
        <f t="shared" si="15"/>
        <v>20.48159180151319</v>
      </c>
      <c r="P23" s="9">
        <f t="shared" si="15"/>
        <v>17.912960804625392</v>
      </c>
      <c r="Q23" s="9">
        <f t="shared" si="15"/>
        <v>17.587619391140411</v>
      </c>
      <c r="R23" s="6">
        <f>IFERROR(ROUNDUP(AVERAGE(F23:Q23),0),0)</f>
        <v>24</v>
      </c>
      <c r="S23" s="48">
        <f>SUBTOTAL(9,S10:S22)</f>
        <v>57555</v>
      </c>
      <c r="T23" s="48">
        <f>SUBTOTAL(9,T10:T22)</f>
        <v>32355</v>
      </c>
      <c r="U23" s="48">
        <f t="shared" ref="U23" si="16">SUBTOTAL(9,U10:U22)</f>
        <v>6480</v>
      </c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2:31" ht="29.25" customHeight="1" x14ac:dyDescent="0.35">
      <c r="B24" s="85"/>
      <c r="C24" s="78" t="s">
        <v>26</v>
      </c>
      <c r="D24" s="3" t="str">
        <f>$C$60</f>
        <v>Диспетчер</v>
      </c>
      <c r="E24" s="71" t="s">
        <v>27</v>
      </c>
      <c r="F24" s="12">
        <v>0</v>
      </c>
      <c r="G24" s="12">
        <v>0</v>
      </c>
      <c r="H24" s="12">
        <v>0</v>
      </c>
      <c r="I24" s="12">
        <v>2</v>
      </c>
      <c r="J24" s="12">
        <v>2</v>
      </c>
      <c r="K24" s="12">
        <v>2</v>
      </c>
      <c r="L24" s="12">
        <v>2</v>
      </c>
      <c r="M24" s="12">
        <v>2</v>
      </c>
      <c r="N24" s="12">
        <v>0</v>
      </c>
      <c r="O24" s="12">
        <v>0</v>
      </c>
      <c r="P24" s="12">
        <v>0</v>
      </c>
      <c r="Q24" s="12">
        <v>0</v>
      </c>
      <c r="R24" s="6">
        <f t="shared" si="0"/>
        <v>1</v>
      </c>
      <c r="S24" s="12">
        <f>ROUNDUP(R24*$R$36,0)</f>
        <v>1279</v>
      </c>
      <c r="T24" s="12">
        <f>ROUNDUP(R24*$R$37,0)</f>
        <v>719</v>
      </c>
      <c r="U24" s="12">
        <f>ROUNDUP(R24*$R$38,0)</f>
        <v>144</v>
      </c>
      <c r="V24" s="30" t="s">
        <v>61</v>
      </c>
      <c r="W24" s="30" t="s">
        <v>61</v>
      </c>
      <c r="X24" s="30" t="s">
        <v>61</v>
      </c>
      <c r="Y24" s="30" t="s">
        <v>61</v>
      </c>
      <c r="Z24" s="30" t="s">
        <v>61</v>
      </c>
      <c r="AA24" s="30" t="s">
        <v>60</v>
      </c>
      <c r="AB24" s="30" t="s">
        <v>61</v>
      </c>
      <c r="AC24" s="30" t="s">
        <v>61</v>
      </c>
      <c r="AD24" s="30" t="s">
        <v>61</v>
      </c>
      <c r="AE24" s="30" t="s">
        <v>61</v>
      </c>
    </row>
    <row r="25" spans="2:31" ht="14.5" x14ac:dyDescent="0.25">
      <c r="B25" s="85"/>
      <c r="C25" s="75" t="s">
        <v>23</v>
      </c>
      <c r="D25" s="8"/>
      <c r="E25" s="8"/>
      <c r="F25" s="9">
        <f>SUBTOTAL(9,F24)</f>
        <v>0</v>
      </c>
      <c r="G25" s="9">
        <f t="shared" ref="G25:Q25" si="17">SUBTOTAL(9,G24)</f>
        <v>0</v>
      </c>
      <c r="H25" s="9">
        <f t="shared" si="17"/>
        <v>0</v>
      </c>
      <c r="I25" s="9">
        <f t="shared" si="17"/>
        <v>2</v>
      </c>
      <c r="J25" s="9">
        <f t="shared" si="17"/>
        <v>2</v>
      </c>
      <c r="K25" s="9">
        <f t="shared" si="17"/>
        <v>2</v>
      </c>
      <c r="L25" s="9">
        <f t="shared" si="17"/>
        <v>2</v>
      </c>
      <c r="M25" s="9">
        <f t="shared" si="17"/>
        <v>2</v>
      </c>
      <c r="N25" s="9">
        <f t="shared" si="17"/>
        <v>0</v>
      </c>
      <c r="O25" s="9">
        <f t="shared" si="17"/>
        <v>0</v>
      </c>
      <c r="P25" s="9">
        <f t="shared" si="17"/>
        <v>0</v>
      </c>
      <c r="Q25" s="9">
        <f t="shared" si="17"/>
        <v>0</v>
      </c>
      <c r="R25" s="6">
        <f t="shared" si="0"/>
        <v>1</v>
      </c>
      <c r="S25" s="48">
        <f>SUBTOTAL(9,S24)</f>
        <v>1279</v>
      </c>
      <c r="T25" s="48">
        <f t="shared" ref="T25:U25" si="18">SUBTOTAL(9,T24)</f>
        <v>719</v>
      </c>
      <c r="U25" s="48">
        <f t="shared" si="18"/>
        <v>144</v>
      </c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2:31" ht="29" x14ac:dyDescent="0.35">
      <c r="B26" s="85"/>
      <c r="C26" s="107" t="s">
        <v>29</v>
      </c>
      <c r="D26" s="3" t="s">
        <v>79</v>
      </c>
      <c r="E26" s="71" t="s">
        <v>25</v>
      </c>
      <c r="F26" s="12">
        <v>1</v>
      </c>
      <c r="G26" s="12">
        <v>1</v>
      </c>
      <c r="H26" s="12">
        <v>1</v>
      </c>
      <c r="I26" s="12">
        <v>1</v>
      </c>
      <c r="J26" s="12">
        <v>1</v>
      </c>
      <c r="K26" s="12">
        <v>1</v>
      </c>
      <c r="L26" s="12">
        <v>1</v>
      </c>
      <c r="M26" s="12">
        <v>1</v>
      </c>
      <c r="N26" s="12">
        <v>1</v>
      </c>
      <c r="O26" s="12">
        <v>1</v>
      </c>
      <c r="P26" s="12">
        <v>1</v>
      </c>
      <c r="Q26" s="12">
        <v>1</v>
      </c>
      <c r="R26" s="6">
        <f t="shared" si="0"/>
        <v>1</v>
      </c>
      <c r="S26" s="12">
        <f>ROUNDUP(R26*$R$35,0)</f>
        <v>1997</v>
      </c>
      <c r="T26" s="12"/>
      <c r="U26" s="12"/>
      <c r="V26" s="30" t="s">
        <v>61</v>
      </c>
      <c r="W26" s="30" t="s">
        <v>60</v>
      </c>
      <c r="X26" s="30" t="s">
        <v>60</v>
      </c>
      <c r="Y26" s="30" t="s">
        <v>61</v>
      </c>
      <c r="Z26" s="30" t="s">
        <v>61</v>
      </c>
      <c r="AA26" s="30" t="s">
        <v>60</v>
      </c>
      <c r="AB26" s="30" t="s">
        <v>61</v>
      </c>
      <c r="AC26" s="30" t="s">
        <v>61</v>
      </c>
      <c r="AD26" s="30" t="s">
        <v>61</v>
      </c>
      <c r="AE26" s="30" t="s">
        <v>61</v>
      </c>
    </row>
    <row r="27" spans="2:31" ht="29" x14ac:dyDescent="0.35">
      <c r="B27" s="85"/>
      <c r="C27" s="108"/>
      <c r="D27" s="3" t="s">
        <v>109</v>
      </c>
      <c r="E27" s="71" t="s">
        <v>30</v>
      </c>
      <c r="F27" s="12">
        <v>2</v>
      </c>
      <c r="G27" s="12">
        <v>2</v>
      </c>
      <c r="H27" s="12">
        <v>2</v>
      </c>
      <c r="I27" s="12">
        <v>2</v>
      </c>
      <c r="J27" s="12">
        <v>2</v>
      </c>
      <c r="K27" s="12">
        <v>2</v>
      </c>
      <c r="L27" s="12">
        <v>2</v>
      </c>
      <c r="M27" s="12">
        <v>2</v>
      </c>
      <c r="N27" s="12">
        <v>2</v>
      </c>
      <c r="O27" s="12">
        <v>2</v>
      </c>
      <c r="P27" s="12">
        <v>2</v>
      </c>
      <c r="Q27" s="12">
        <v>2</v>
      </c>
      <c r="R27" s="6">
        <f t="shared" si="0"/>
        <v>2</v>
      </c>
      <c r="S27" s="12">
        <f>ROUNDUP(R27*$R$35,0)</f>
        <v>3994</v>
      </c>
      <c r="T27" s="12"/>
      <c r="U27" s="12"/>
      <c r="V27" s="30" t="s">
        <v>61</v>
      </c>
      <c r="W27" s="30" t="s">
        <v>61</v>
      </c>
      <c r="X27" s="30" t="s">
        <v>61</v>
      </c>
      <c r="Y27" s="30" t="s">
        <v>61</v>
      </c>
      <c r="Z27" s="30" t="s">
        <v>61</v>
      </c>
      <c r="AA27" s="30" t="s">
        <v>60</v>
      </c>
      <c r="AB27" s="30" t="s">
        <v>61</v>
      </c>
      <c r="AC27" s="30" t="s">
        <v>61</v>
      </c>
      <c r="AD27" s="30" t="s">
        <v>61</v>
      </c>
      <c r="AE27" s="30" t="s">
        <v>61</v>
      </c>
    </row>
    <row r="28" spans="2:31" ht="29" x14ac:dyDescent="0.35">
      <c r="B28" s="85"/>
      <c r="C28" s="109"/>
      <c r="D28" s="3" t="s">
        <v>80</v>
      </c>
      <c r="E28" s="71" t="s">
        <v>111</v>
      </c>
      <c r="F28" s="12">
        <v>4</v>
      </c>
      <c r="G28" s="12">
        <v>4</v>
      </c>
      <c r="H28" s="12">
        <v>4</v>
      </c>
      <c r="I28" s="12">
        <v>4</v>
      </c>
      <c r="J28" s="12">
        <v>4</v>
      </c>
      <c r="K28" s="12">
        <v>4</v>
      </c>
      <c r="L28" s="12">
        <v>4</v>
      </c>
      <c r="M28" s="12">
        <v>4</v>
      </c>
      <c r="N28" s="12">
        <v>4</v>
      </c>
      <c r="O28" s="12">
        <v>4</v>
      </c>
      <c r="P28" s="12">
        <v>4</v>
      </c>
      <c r="Q28" s="12">
        <v>4</v>
      </c>
      <c r="R28" s="6">
        <f t="shared" si="0"/>
        <v>4</v>
      </c>
      <c r="S28" s="12">
        <f>ROUNDUP(R28*$R$35,0)</f>
        <v>7988</v>
      </c>
      <c r="T28" s="12"/>
      <c r="U28" s="12"/>
      <c r="V28" s="30" t="s">
        <v>61</v>
      </c>
      <c r="W28" s="30" t="s">
        <v>61</v>
      </c>
      <c r="X28" s="30" t="s">
        <v>61</v>
      </c>
      <c r="Y28" s="30" t="s">
        <v>61</v>
      </c>
      <c r="Z28" s="30" t="s">
        <v>61</v>
      </c>
      <c r="AA28" s="30" t="s">
        <v>60</v>
      </c>
      <c r="AB28" s="30" t="s">
        <v>61</v>
      </c>
      <c r="AC28" s="30" t="s">
        <v>61</v>
      </c>
      <c r="AD28" s="30" t="s">
        <v>61</v>
      </c>
      <c r="AE28" s="30" t="s">
        <v>61</v>
      </c>
    </row>
    <row r="29" spans="2:31" ht="14.5" x14ac:dyDescent="0.25">
      <c r="B29" s="85"/>
      <c r="C29" s="75" t="s">
        <v>23</v>
      </c>
      <c r="D29" s="8"/>
      <c r="E29" s="8"/>
      <c r="F29" s="9">
        <f>SUBTOTAL(9,F26:F28)</f>
        <v>7</v>
      </c>
      <c r="G29" s="9">
        <f t="shared" ref="G29:Q29" si="19">SUBTOTAL(9,G26:G28)</f>
        <v>7</v>
      </c>
      <c r="H29" s="9">
        <f t="shared" si="19"/>
        <v>7</v>
      </c>
      <c r="I29" s="9">
        <f t="shared" si="19"/>
        <v>7</v>
      </c>
      <c r="J29" s="9">
        <f t="shared" si="19"/>
        <v>7</v>
      </c>
      <c r="K29" s="9">
        <f t="shared" si="19"/>
        <v>7</v>
      </c>
      <c r="L29" s="9">
        <f t="shared" si="19"/>
        <v>7</v>
      </c>
      <c r="M29" s="9">
        <f t="shared" si="19"/>
        <v>7</v>
      </c>
      <c r="N29" s="9">
        <f t="shared" si="19"/>
        <v>7</v>
      </c>
      <c r="O29" s="9">
        <f t="shared" si="19"/>
        <v>7</v>
      </c>
      <c r="P29" s="9">
        <f t="shared" si="19"/>
        <v>7</v>
      </c>
      <c r="Q29" s="9">
        <f t="shared" si="19"/>
        <v>7</v>
      </c>
      <c r="R29" s="6">
        <f t="shared" si="0"/>
        <v>7</v>
      </c>
      <c r="S29" s="48">
        <f>SUBTOTAL(9,S26:S28)</f>
        <v>13979</v>
      </c>
      <c r="T29" s="48">
        <f t="shared" ref="T29:U29" si="20">SUBTOTAL(9,T26:T28)</f>
        <v>0</v>
      </c>
      <c r="U29" s="48">
        <f t="shared" si="20"/>
        <v>0</v>
      </c>
      <c r="V29" s="9">
        <f t="shared" ref="V29:AE29" si="21">ROUNDUP(SUMIF(V3:V28,"+",$K$3:$K$29),0)</f>
        <v>81</v>
      </c>
      <c r="W29" s="9">
        <f t="shared" si="21"/>
        <v>82</v>
      </c>
      <c r="X29" s="9">
        <f t="shared" si="21"/>
        <v>82</v>
      </c>
      <c r="Y29" s="9">
        <f t="shared" si="21"/>
        <v>71</v>
      </c>
      <c r="Z29" s="9">
        <f t="shared" si="21"/>
        <v>6</v>
      </c>
      <c r="AA29" s="9">
        <f t="shared" si="21"/>
        <v>90</v>
      </c>
      <c r="AB29" s="9">
        <f t="shared" si="21"/>
        <v>72</v>
      </c>
      <c r="AC29" s="9">
        <f t="shared" si="21"/>
        <v>79</v>
      </c>
      <c r="AD29" s="9">
        <f t="shared" si="21"/>
        <v>75</v>
      </c>
      <c r="AE29" s="9">
        <f t="shared" si="21"/>
        <v>75</v>
      </c>
    </row>
    <row r="30" spans="2:31" ht="14.5" x14ac:dyDescent="0.25">
      <c r="B30" s="85"/>
      <c r="C30" s="14" t="s">
        <v>117</v>
      </c>
      <c r="D30" s="14"/>
      <c r="E30" s="14"/>
      <c r="F30" s="15">
        <f>SUBTOTAL(9,F10:F29)</f>
        <v>30.900798647651182</v>
      </c>
      <c r="G30" s="15">
        <f t="shared" ref="G30:Q30" si="22">SUBTOTAL(9,G14:G29)</f>
        <v>21.534646037652216</v>
      </c>
      <c r="H30" s="15">
        <f t="shared" si="22"/>
        <v>22.073639941793964</v>
      </c>
      <c r="I30" s="15">
        <f t="shared" si="22"/>
        <v>28.893330167633426</v>
      </c>
      <c r="J30" s="15">
        <f t="shared" si="22"/>
        <v>39.922053413654417</v>
      </c>
      <c r="K30" s="15">
        <f t="shared" si="22"/>
        <v>40.108447203684477</v>
      </c>
      <c r="L30" s="15">
        <f t="shared" si="22"/>
        <v>44.102561470659168</v>
      </c>
      <c r="M30" s="15">
        <f t="shared" si="22"/>
        <v>43.097469961183698</v>
      </c>
      <c r="N30" s="15">
        <f t="shared" si="22"/>
        <v>32.224869913371492</v>
      </c>
      <c r="O30" s="15">
        <f t="shared" si="22"/>
        <v>27.48159180151319</v>
      </c>
      <c r="P30" s="15">
        <f t="shared" si="22"/>
        <v>24.912960804625392</v>
      </c>
      <c r="Q30" s="15">
        <f t="shared" si="22"/>
        <v>24.587619391140411</v>
      </c>
      <c r="R30" s="16">
        <f>IFERROR(ROUNDUP(AVERAGE(F30:Q30),0),0)</f>
        <v>32</v>
      </c>
      <c r="S30" s="15">
        <f>SUBTOTAL(9,S10:S29)</f>
        <v>72813</v>
      </c>
      <c r="T30" s="15">
        <f t="shared" ref="T30:U30" si="23">SUBTOTAL(9,T10:T29)</f>
        <v>33074</v>
      </c>
      <c r="U30" s="15">
        <f t="shared" si="23"/>
        <v>6624</v>
      </c>
    </row>
    <row r="31" spans="2:31" ht="14.5" x14ac:dyDescent="0.25">
      <c r="C31" s="17" t="s">
        <v>118</v>
      </c>
      <c r="D31" s="17"/>
      <c r="E31" s="17"/>
      <c r="F31" s="18">
        <f t="shared" ref="F31:Q31" si="24">SUBTOTAL(9,F3:F29)</f>
        <v>40.285389842619736</v>
      </c>
      <c r="G31" s="18">
        <f t="shared" si="24"/>
        <v>39.009646037652217</v>
      </c>
      <c r="H31" s="18">
        <f t="shared" si="24"/>
        <v>39.66363994179396</v>
      </c>
      <c r="I31" s="18">
        <f t="shared" si="24"/>
        <v>62.562409115001842</v>
      </c>
      <c r="J31" s="18">
        <f t="shared" si="24"/>
        <v>88.337921677127454</v>
      </c>
      <c r="K31" s="18">
        <f t="shared" si="24"/>
        <v>89.930145316892023</v>
      </c>
      <c r="L31" s="18">
        <f t="shared" si="24"/>
        <v>94.430548892042822</v>
      </c>
      <c r="M31" s="18">
        <f t="shared" si="24"/>
        <v>93.916041389755136</v>
      </c>
      <c r="N31" s="18">
        <f t="shared" si="24"/>
        <v>65.137369913371487</v>
      </c>
      <c r="O31" s="18">
        <f t="shared" si="24"/>
        <v>45.008238508100014</v>
      </c>
      <c r="P31" s="18">
        <f t="shared" si="24"/>
        <v>41.7345517137163</v>
      </c>
      <c r="Q31" s="18">
        <f t="shared" si="24"/>
        <v>41.559494391140404</v>
      </c>
      <c r="R31" s="19">
        <f>R64</f>
        <v>0</v>
      </c>
      <c r="S31" s="18">
        <f>SUBTOTAL(9,S3:S30)</f>
        <v>94870</v>
      </c>
      <c r="T31" s="18">
        <f>SUBTOTAL(9,T3:T30)</f>
        <v>40264</v>
      </c>
      <c r="U31" s="18">
        <f t="shared" ref="U31" si="25">SUBTOTAL(9,U3:U30)</f>
        <v>8064</v>
      </c>
    </row>
    <row r="32" spans="2:31" ht="14.5" x14ac:dyDescent="0.25">
      <c r="C32" s="24"/>
      <c r="D32" s="24"/>
      <c r="E32" s="24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6"/>
      <c r="S32" s="26"/>
      <c r="T32" s="26"/>
    </row>
    <row r="33" spans="2:20" ht="14.5" x14ac:dyDescent="0.25">
      <c r="C33" s="24"/>
      <c r="D33" s="24"/>
      <c r="E33" s="24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6"/>
      <c r="S33" s="26"/>
      <c r="T33" s="26"/>
    </row>
    <row r="34" spans="2:20" ht="14.5" x14ac:dyDescent="0.25">
      <c r="C34" t="s">
        <v>42</v>
      </c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6"/>
    </row>
    <row r="35" spans="2:20" x14ac:dyDescent="0.25">
      <c r="C35" t="s">
        <v>43</v>
      </c>
      <c r="R35">
        <v>1997</v>
      </c>
    </row>
    <row r="36" spans="2:20" x14ac:dyDescent="0.25">
      <c r="C36" t="s">
        <v>44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>
        <f>ROUNDUP(R35*0.64,0)</f>
        <v>1279</v>
      </c>
    </row>
    <row r="37" spans="2:20" x14ac:dyDescent="0.25">
      <c r="C37" t="s">
        <v>45</v>
      </c>
      <c r="R37">
        <f>ROUNDUP(R35*0.36,0)</f>
        <v>719</v>
      </c>
    </row>
    <row r="38" spans="2:20" x14ac:dyDescent="0.25">
      <c r="C38" t="s">
        <v>46</v>
      </c>
      <c r="R38">
        <f>6*24</f>
        <v>144</v>
      </c>
    </row>
    <row r="39" spans="2:20" x14ac:dyDescent="0.25">
      <c r="C39" t="s">
        <v>62</v>
      </c>
      <c r="R39" s="13">
        <f>ROUNDUP(R35/12,0)</f>
        <v>167</v>
      </c>
    </row>
    <row r="41" spans="2:20" ht="72.650000000000006" customHeight="1" x14ac:dyDescent="0.25">
      <c r="B41" s="35" t="s">
        <v>73</v>
      </c>
      <c r="C41" s="96" t="s">
        <v>55</v>
      </c>
      <c r="D41" s="96"/>
      <c r="E41" s="96"/>
    </row>
    <row r="42" spans="2:20" x14ac:dyDescent="0.25">
      <c r="B42" s="33"/>
      <c r="C42" s="34"/>
      <c r="D42" s="34"/>
      <c r="E42" s="34"/>
    </row>
    <row r="43" spans="2:20" x14ac:dyDescent="0.25">
      <c r="B43" s="59"/>
      <c r="C43" s="41" t="s">
        <v>54</v>
      </c>
      <c r="D43" s="39"/>
      <c r="E43" s="40"/>
    </row>
    <row r="44" spans="2:20" x14ac:dyDescent="0.25">
      <c r="B44" s="59"/>
      <c r="C44" s="41" t="s">
        <v>78</v>
      </c>
      <c r="D44" s="39"/>
      <c r="E44" s="40"/>
    </row>
    <row r="45" spans="2:20" x14ac:dyDescent="0.25">
      <c r="B45" s="59"/>
      <c r="C45" s="41" t="s">
        <v>1</v>
      </c>
      <c r="D45" s="39"/>
      <c r="E45" s="40"/>
    </row>
    <row r="46" spans="2:20" x14ac:dyDescent="0.25">
      <c r="B46" s="59"/>
      <c r="C46" s="38" t="s">
        <v>105</v>
      </c>
      <c r="D46" s="39"/>
      <c r="E46" s="40"/>
    </row>
    <row r="47" spans="2:20" x14ac:dyDescent="0.25">
      <c r="B47" s="59"/>
      <c r="C47" s="41" t="s">
        <v>98</v>
      </c>
      <c r="D47" s="39"/>
      <c r="E47" s="40"/>
    </row>
    <row r="48" spans="2:20" x14ac:dyDescent="0.25">
      <c r="B48" s="59"/>
      <c r="C48" s="38" t="s">
        <v>75</v>
      </c>
      <c r="D48" s="39"/>
      <c r="E48" s="40"/>
    </row>
    <row r="49" spans="2:5" x14ac:dyDescent="0.25">
      <c r="B49" s="59"/>
      <c r="C49" s="41" t="s">
        <v>102</v>
      </c>
      <c r="D49" s="39"/>
      <c r="E49" s="40"/>
    </row>
    <row r="50" spans="2:5" x14ac:dyDescent="0.25">
      <c r="B50" s="59"/>
      <c r="C50" s="41" t="s">
        <v>2</v>
      </c>
      <c r="D50" s="39"/>
      <c r="E50" s="40"/>
    </row>
    <row r="51" spans="2:5" x14ac:dyDescent="0.25">
      <c r="B51" s="59"/>
      <c r="C51" s="41" t="s">
        <v>114</v>
      </c>
      <c r="D51" s="39"/>
      <c r="E51" s="40"/>
    </row>
    <row r="52" spans="2:5" x14ac:dyDescent="0.25">
      <c r="B52" s="59"/>
      <c r="C52" s="41" t="s">
        <v>88</v>
      </c>
      <c r="D52" s="39"/>
      <c r="E52" s="40"/>
    </row>
    <row r="53" spans="2:5" x14ac:dyDescent="0.25">
      <c r="B53" s="59"/>
      <c r="C53" s="38" t="s">
        <v>121</v>
      </c>
      <c r="D53" s="39"/>
      <c r="E53" s="40"/>
    </row>
    <row r="54" spans="2:5" x14ac:dyDescent="0.25">
      <c r="B54" s="59"/>
      <c r="C54" s="41" t="s">
        <v>76</v>
      </c>
      <c r="D54" s="39"/>
      <c r="E54" s="40"/>
    </row>
    <row r="55" spans="2:5" x14ac:dyDescent="0.25">
      <c r="B55" s="59"/>
      <c r="C55" s="41" t="s">
        <v>74</v>
      </c>
      <c r="D55" s="39"/>
      <c r="E55" s="40"/>
    </row>
    <row r="56" spans="2:5" x14ac:dyDescent="0.25">
      <c r="B56" s="59"/>
      <c r="C56" s="41" t="s">
        <v>103</v>
      </c>
      <c r="D56" s="39"/>
      <c r="E56" s="40"/>
    </row>
    <row r="57" spans="2:5" x14ac:dyDescent="0.25">
      <c r="B57" s="59"/>
      <c r="C57" s="41" t="s">
        <v>77</v>
      </c>
      <c r="D57" s="39"/>
      <c r="E57" s="40"/>
    </row>
    <row r="58" spans="2:5" x14ac:dyDescent="0.25">
      <c r="B58" s="59"/>
      <c r="C58" s="41" t="s">
        <v>81</v>
      </c>
      <c r="D58" s="39"/>
      <c r="E58" s="40"/>
    </row>
    <row r="59" spans="2:5" x14ac:dyDescent="0.25">
      <c r="B59" s="59"/>
      <c r="C59" s="41" t="s">
        <v>82</v>
      </c>
      <c r="D59" s="39"/>
      <c r="E59" s="40"/>
    </row>
    <row r="60" spans="2:5" x14ac:dyDescent="0.25">
      <c r="B60" s="59"/>
      <c r="C60" s="41" t="s">
        <v>3</v>
      </c>
      <c r="D60" s="39"/>
      <c r="E60" s="40"/>
    </row>
    <row r="61" spans="2:5" x14ac:dyDescent="0.25">
      <c r="B61" s="59"/>
      <c r="C61" s="41" t="s">
        <v>79</v>
      </c>
      <c r="D61" s="39"/>
      <c r="E61" s="40"/>
    </row>
    <row r="62" spans="2:5" x14ac:dyDescent="0.25">
      <c r="B62" s="59"/>
      <c r="C62" s="38" t="s">
        <v>109</v>
      </c>
      <c r="D62" s="39"/>
      <c r="E62" s="40"/>
    </row>
    <row r="63" spans="2:5" x14ac:dyDescent="0.25">
      <c r="B63" s="59"/>
      <c r="C63" s="38" t="s">
        <v>80</v>
      </c>
      <c r="D63" s="39"/>
      <c r="E63" s="40"/>
    </row>
  </sheetData>
  <mergeCells count="8">
    <mergeCell ref="C26:C28"/>
    <mergeCell ref="V1:AE1"/>
    <mergeCell ref="C41:E41"/>
    <mergeCell ref="B1:E1"/>
    <mergeCell ref="F1:R1"/>
    <mergeCell ref="S1:U1"/>
    <mergeCell ref="B3:B9"/>
    <mergeCell ref="B10:B22"/>
  </mergeCells>
  <conditionalFormatting sqref="V23:AE25 V28:AE29 V16:Y16 AA16:AE16 Z16:Z19 V3:AE15">
    <cfRule type="cellIs" dxfId="14" priority="7" operator="equal">
      <formula>"+"</formula>
    </cfRule>
  </conditionalFormatting>
  <conditionalFormatting sqref="V15:AE15 Z16:Z19">
    <cfRule type="cellIs" dxfId="13" priority="5" operator="equal">
      <formula>"+"</formula>
    </cfRule>
  </conditionalFormatting>
  <conditionalFormatting sqref="V26:AE26">
    <cfRule type="cellIs" dxfId="12" priority="4" operator="equal">
      <formula>"+"</formula>
    </cfRule>
  </conditionalFormatting>
  <conditionalFormatting sqref="V27:AE27">
    <cfRule type="cellIs" dxfId="11" priority="3" operator="equal">
      <formula>"+"</formula>
    </cfRule>
  </conditionalFormatting>
  <conditionalFormatting sqref="AC10:AE13 V20:AE22 V17:Y19 AA17:AE19">
    <cfRule type="cellIs" dxfId="10" priority="2" operator="equal">
      <formula>"+"</formula>
    </cfRule>
  </conditionalFormatting>
  <conditionalFormatting sqref="V12:AE13">
    <cfRule type="cellIs" dxfId="9" priority="1" operator="equal">
      <formula>"+"</formula>
    </cfRule>
  </conditionalFormatting>
  <dataValidations count="3">
    <dataValidation type="list" allowBlank="1" showInputMessage="1" showErrorMessage="1" sqref="V12:AE13" xr:uid="{B725A12B-CB95-4B23-8B40-705A6476D8C0}">
      <formula1>$D$63:$D$64</formula1>
    </dataValidation>
    <dataValidation type="list" allowBlank="1" showInputMessage="1" showErrorMessage="1" sqref="D3:D29" xr:uid="{00000000-0002-0000-0300-000001000000}">
      <formula1>$C$43:$C$63</formula1>
    </dataValidation>
    <dataValidation type="list" allowBlank="1" showInputMessage="1" showErrorMessage="1" sqref="B43:B63 V3:AE28" xr:uid="{00000000-0002-0000-0300-000000000000}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B1:AH63"/>
  <sheetViews>
    <sheetView zoomScale="70" zoomScaleNormal="70" workbookViewId="0">
      <pane xSplit="5" ySplit="2" topLeftCell="K4" activePane="bottomRight" state="frozen"/>
      <selection pane="topRight" activeCell="F1" sqref="F1"/>
      <selection pane="bottomLeft" activeCell="A3" sqref="A3"/>
      <selection pane="bottomRight" activeCell="AG7" sqref="AG7"/>
    </sheetView>
  </sheetViews>
  <sheetFormatPr defaultRowHeight="12.5" outlineLevelCol="1" x14ac:dyDescent="0.25"/>
  <cols>
    <col min="1" max="1" width="2" customWidth="1"/>
    <col min="2" max="2" width="13.54296875" customWidth="1"/>
    <col min="3" max="3" width="29.54296875" customWidth="1"/>
    <col min="4" max="4" width="41" customWidth="1" outlineLevel="1"/>
    <col min="5" max="5" width="32.453125" customWidth="1"/>
    <col min="6" max="8" width="4.453125" bestFit="1" customWidth="1"/>
    <col min="9" max="17" width="5.08984375" customWidth="1"/>
    <col min="18" max="18" width="8.36328125" bestFit="1" customWidth="1"/>
    <col min="20" max="21" width="8.90625" bestFit="1" customWidth="1"/>
    <col min="22" max="22" width="8.54296875" bestFit="1" customWidth="1"/>
    <col min="23" max="23" width="6.6328125" bestFit="1" customWidth="1"/>
    <col min="24" max="24" width="6.453125" bestFit="1" customWidth="1"/>
    <col min="25" max="25" width="7.08984375" bestFit="1" customWidth="1"/>
    <col min="26" max="26" width="7.54296875" customWidth="1"/>
    <col min="27" max="31" width="6.36328125" customWidth="1"/>
    <col min="32" max="34" width="7.6328125" customWidth="1"/>
    <col min="35" max="37" width="10.54296875" customWidth="1"/>
  </cols>
  <sheetData>
    <row r="1" spans="2:31" ht="18.649999999999999" customHeight="1" x14ac:dyDescent="0.45">
      <c r="B1" s="93" t="s">
        <v>4</v>
      </c>
      <c r="C1" s="94"/>
      <c r="D1" s="94"/>
      <c r="E1" s="95"/>
      <c r="F1" s="97" t="s">
        <v>50</v>
      </c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9"/>
      <c r="S1" s="104" t="s">
        <v>51</v>
      </c>
      <c r="T1" s="105"/>
      <c r="U1" s="106"/>
      <c r="V1" s="90" t="s">
        <v>72</v>
      </c>
      <c r="W1" s="91"/>
      <c r="X1" s="91"/>
      <c r="Y1" s="91"/>
      <c r="Z1" s="91"/>
      <c r="AA1" s="91"/>
      <c r="AB1" s="91"/>
      <c r="AC1" s="91"/>
      <c r="AD1" s="91"/>
      <c r="AE1" s="92"/>
    </row>
    <row r="2" spans="2:31" ht="73.5" customHeight="1" thickBot="1" x14ac:dyDescent="0.3">
      <c r="B2" s="77" t="s">
        <v>32</v>
      </c>
      <c r="C2" s="1" t="s">
        <v>5</v>
      </c>
      <c r="D2" s="1" t="s">
        <v>0</v>
      </c>
      <c r="E2" s="1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58" t="s">
        <v>19</v>
      </c>
      <c r="S2" s="54" t="s">
        <v>47</v>
      </c>
      <c r="T2" s="53" t="s">
        <v>48</v>
      </c>
      <c r="U2" s="55" t="s">
        <v>49</v>
      </c>
      <c r="V2" s="50" t="s">
        <v>64</v>
      </c>
      <c r="W2" s="51" t="s">
        <v>59</v>
      </c>
      <c r="X2" s="51" t="s">
        <v>65</v>
      </c>
      <c r="Y2" s="51" t="s">
        <v>100</v>
      </c>
      <c r="Z2" s="51" t="s">
        <v>67</v>
      </c>
      <c r="AA2" s="51" t="s">
        <v>71</v>
      </c>
      <c r="AB2" s="51" t="s">
        <v>63</v>
      </c>
      <c r="AC2" s="51" t="s">
        <v>68</v>
      </c>
      <c r="AD2" s="51" t="s">
        <v>69</v>
      </c>
      <c r="AE2" s="52" t="s">
        <v>70</v>
      </c>
    </row>
    <row r="3" spans="2:31" ht="29" x14ac:dyDescent="0.25">
      <c r="B3" s="115" t="s">
        <v>31</v>
      </c>
      <c r="C3" s="76" t="s">
        <v>92</v>
      </c>
      <c r="D3" s="3" t="s">
        <v>93</v>
      </c>
      <c r="E3" s="61" t="s">
        <v>91</v>
      </c>
      <c r="F3" s="64">
        <v>1</v>
      </c>
      <c r="G3" s="64">
        <v>1</v>
      </c>
      <c r="H3" s="64">
        <v>1</v>
      </c>
      <c r="I3" s="64">
        <v>1</v>
      </c>
      <c r="J3" s="64">
        <v>1</v>
      </c>
      <c r="K3" s="64">
        <v>1</v>
      </c>
      <c r="L3" s="64">
        <v>1</v>
      </c>
      <c r="M3" s="64">
        <v>1</v>
      </c>
      <c r="N3" s="64">
        <v>1</v>
      </c>
      <c r="O3" s="64">
        <v>1</v>
      </c>
      <c r="P3" s="64">
        <v>1</v>
      </c>
      <c r="Q3" s="64">
        <v>1</v>
      </c>
      <c r="R3" s="65">
        <f t="shared" ref="R3:R6" si="0">AVERAGE(F3:Q3)</f>
        <v>1</v>
      </c>
      <c r="S3" s="56">
        <f>ROUNDUP(R3*$R$34,0)</f>
        <v>1279</v>
      </c>
      <c r="T3" s="7">
        <f>ROUNDUP(R3*$R$35,0)</f>
        <v>719</v>
      </c>
      <c r="U3" s="57">
        <f>ROUNDUP(R3*$R$36,0)</f>
        <v>144</v>
      </c>
      <c r="V3" s="42" t="s">
        <v>60</v>
      </c>
      <c r="W3" s="28" t="s">
        <v>60</v>
      </c>
      <c r="X3" s="28" t="s">
        <v>60</v>
      </c>
      <c r="Y3" s="28" t="s">
        <v>60</v>
      </c>
      <c r="Z3" s="28" t="s">
        <v>61</v>
      </c>
      <c r="AA3" s="28" t="s">
        <v>60</v>
      </c>
      <c r="AB3" s="28" t="s">
        <v>60</v>
      </c>
      <c r="AC3" s="28" t="s">
        <v>60</v>
      </c>
      <c r="AD3" s="28" t="s">
        <v>60</v>
      </c>
      <c r="AE3" s="43" t="s">
        <v>60</v>
      </c>
    </row>
    <row r="4" spans="2:31" ht="14.5" x14ac:dyDescent="0.25">
      <c r="B4" s="116"/>
      <c r="C4" s="76" t="s">
        <v>92</v>
      </c>
      <c r="D4" s="3" t="s">
        <v>114</v>
      </c>
      <c r="E4" s="61"/>
      <c r="F4" s="64">
        <v>1.2729559748427672</v>
      </c>
      <c r="G4" s="64">
        <v>1.4375</v>
      </c>
      <c r="H4" s="64">
        <v>1.8005714285714283</v>
      </c>
      <c r="I4" s="64">
        <v>3.0338815789473683</v>
      </c>
      <c r="J4" s="64">
        <v>3.2571856287425147</v>
      </c>
      <c r="K4" s="64">
        <v>4.9037735849056601</v>
      </c>
      <c r="L4" s="64">
        <v>3.6742138364779873</v>
      </c>
      <c r="M4" s="64">
        <v>2.3328571428571427</v>
      </c>
      <c r="N4" s="64">
        <v>1.5812499999999998</v>
      </c>
      <c r="O4" s="64">
        <v>1.4185628742514969</v>
      </c>
      <c r="P4" s="64">
        <v>1.280681818181818</v>
      </c>
      <c r="Q4" s="64">
        <v>1.3584374999999997</v>
      </c>
      <c r="R4" s="65">
        <f t="shared" si="0"/>
        <v>2.2793226139815155</v>
      </c>
      <c r="S4" s="56">
        <f>ROUNDUP(R4*$R$34,0)</f>
        <v>2916</v>
      </c>
      <c r="T4" s="7">
        <f>ROUNDUP(R4*$R$35,0)</f>
        <v>1639</v>
      </c>
      <c r="U4" s="57">
        <f>ROUNDUP(R4*$R$36,0)</f>
        <v>329</v>
      </c>
      <c r="V4" s="42" t="s">
        <v>60</v>
      </c>
      <c r="W4" s="28" t="s">
        <v>60</v>
      </c>
      <c r="X4" s="28" t="s">
        <v>60</v>
      </c>
      <c r="Y4" s="28" t="s">
        <v>60</v>
      </c>
      <c r="Z4" s="28" t="s">
        <v>61</v>
      </c>
      <c r="AA4" s="28" t="s">
        <v>60</v>
      </c>
      <c r="AB4" s="28" t="s">
        <v>60</v>
      </c>
      <c r="AC4" s="28" t="s">
        <v>60</v>
      </c>
      <c r="AD4" s="28" t="s">
        <v>60</v>
      </c>
      <c r="AE4" s="43" t="s">
        <v>60</v>
      </c>
    </row>
    <row r="5" spans="2:31" ht="14.5" x14ac:dyDescent="0.25">
      <c r="B5" s="116"/>
      <c r="C5" s="76" t="s">
        <v>92</v>
      </c>
      <c r="D5" s="3" t="s">
        <v>115</v>
      </c>
      <c r="E5" s="61"/>
      <c r="F5" s="64">
        <v>1.0921383647798741</v>
      </c>
      <c r="G5" s="64">
        <v>1.1499999999999999</v>
      </c>
      <c r="H5" s="64">
        <v>1.1565714285714286</v>
      </c>
      <c r="I5" s="64">
        <v>1.3240131578947367</v>
      </c>
      <c r="J5" s="64">
        <v>0.99161676646706587</v>
      </c>
      <c r="K5" s="64">
        <v>1.1572327044025157</v>
      </c>
      <c r="L5" s="64">
        <v>1.2729559748427672</v>
      </c>
      <c r="M5" s="64">
        <v>1.0974285714285714</v>
      </c>
      <c r="N5" s="64">
        <v>1.2047619047619047</v>
      </c>
      <c r="O5" s="64">
        <v>1.0949101796407184</v>
      </c>
      <c r="P5" s="64">
        <v>1.1499999999999999</v>
      </c>
      <c r="Q5" s="64">
        <v>1.2506249999999999</v>
      </c>
      <c r="R5" s="65">
        <f t="shared" si="0"/>
        <v>1.161854504399132</v>
      </c>
      <c r="S5" s="56">
        <v>1997</v>
      </c>
      <c r="T5" s="7"/>
      <c r="U5" s="57"/>
      <c r="V5" s="42" t="s">
        <v>60</v>
      </c>
      <c r="W5" s="28" t="s">
        <v>60</v>
      </c>
      <c r="X5" s="28" t="s">
        <v>60</v>
      </c>
      <c r="Y5" s="28" t="s">
        <v>60</v>
      </c>
      <c r="Z5" s="28" t="s">
        <v>61</v>
      </c>
      <c r="AA5" s="28" t="s">
        <v>60</v>
      </c>
      <c r="AB5" s="28" t="s">
        <v>60</v>
      </c>
      <c r="AC5" s="28" t="s">
        <v>60</v>
      </c>
      <c r="AD5" s="28" t="s">
        <v>60</v>
      </c>
      <c r="AE5" s="43" t="s">
        <v>60</v>
      </c>
    </row>
    <row r="6" spans="2:31" ht="29" x14ac:dyDescent="0.25">
      <c r="B6" s="116"/>
      <c r="C6" s="76" t="s">
        <v>95</v>
      </c>
      <c r="D6" s="3" t="s">
        <v>54</v>
      </c>
      <c r="E6" s="61" t="s">
        <v>96</v>
      </c>
      <c r="F6" s="64">
        <v>0</v>
      </c>
      <c r="G6" s="64">
        <v>0</v>
      </c>
      <c r="H6" s="64">
        <v>2.1755162337662339</v>
      </c>
      <c r="I6" s="64">
        <v>3.0536390977443606</v>
      </c>
      <c r="J6" s="64">
        <v>8.8712304557551551</v>
      </c>
      <c r="K6" s="64">
        <v>10.470650550314463</v>
      </c>
      <c r="L6" s="64">
        <v>10.230824757004001</v>
      </c>
      <c r="M6" s="64">
        <v>2.5704123182207015</v>
      </c>
      <c r="N6" s="64">
        <v>1.8195887445887444</v>
      </c>
      <c r="O6" s="64">
        <v>0</v>
      </c>
      <c r="P6" s="64">
        <v>0</v>
      </c>
      <c r="Q6" s="64">
        <v>0</v>
      </c>
      <c r="R6" s="65">
        <f t="shared" si="0"/>
        <v>3.2659885131161381</v>
      </c>
      <c r="S6" s="56">
        <f>ROUNDUP(R6*$R$34,0)</f>
        <v>4178</v>
      </c>
      <c r="T6" s="7">
        <f>ROUNDUP(R6*$R$35,0)</f>
        <v>2349</v>
      </c>
      <c r="U6" s="57">
        <f>ROUNDUP(R6*$R$36,0)</f>
        <v>471</v>
      </c>
      <c r="V6" s="42" t="s">
        <v>60</v>
      </c>
      <c r="W6" s="28" t="s">
        <v>60</v>
      </c>
      <c r="X6" s="28" t="s">
        <v>60</v>
      </c>
      <c r="Y6" s="28" t="s">
        <v>60</v>
      </c>
      <c r="Z6" s="28" t="s">
        <v>61</v>
      </c>
      <c r="AA6" s="28" t="s">
        <v>60</v>
      </c>
      <c r="AB6" s="28" t="s">
        <v>60</v>
      </c>
      <c r="AC6" s="28" t="s">
        <v>60</v>
      </c>
      <c r="AD6" s="28" t="s">
        <v>60</v>
      </c>
      <c r="AE6" s="43" t="s">
        <v>60</v>
      </c>
    </row>
    <row r="7" spans="2:31" ht="15" thickBot="1" x14ac:dyDescent="0.3">
      <c r="B7" s="117"/>
      <c r="C7" s="75" t="s">
        <v>23</v>
      </c>
      <c r="D7" s="8"/>
      <c r="E7" s="8"/>
      <c r="F7" s="63">
        <f t="shared" ref="F7:Q7" si="1">SUBTOTAL(9,F3:F6)</f>
        <v>3.3650943396226412</v>
      </c>
      <c r="G7" s="63">
        <f t="shared" si="1"/>
        <v>3.5874999999999999</v>
      </c>
      <c r="H7" s="63">
        <f t="shared" si="1"/>
        <v>6.1326590909090903</v>
      </c>
      <c r="I7" s="63">
        <f t="shared" si="1"/>
        <v>8.4115338345864661</v>
      </c>
      <c r="J7" s="63">
        <f t="shared" si="1"/>
        <v>14.120032850964735</v>
      </c>
      <c r="K7" s="63">
        <f t="shared" si="1"/>
        <v>17.531656839622638</v>
      </c>
      <c r="L7" s="63">
        <f t="shared" si="1"/>
        <v>16.177994568324756</v>
      </c>
      <c r="M7" s="63">
        <f t="shared" si="1"/>
        <v>7.0006980325064161</v>
      </c>
      <c r="N7" s="63">
        <f t="shared" si="1"/>
        <v>5.6056006493506487</v>
      </c>
      <c r="O7" s="63">
        <f t="shared" si="1"/>
        <v>3.513473053892215</v>
      </c>
      <c r="P7" s="63">
        <f t="shared" si="1"/>
        <v>3.4306818181818177</v>
      </c>
      <c r="Q7" s="63">
        <f t="shared" si="1"/>
        <v>3.6090624999999998</v>
      </c>
      <c r="R7" s="66">
        <f>AVERAGE(F7:Q7)</f>
        <v>7.7071656314967854</v>
      </c>
      <c r="S7" s="48">
        <f>SUBTOTAL(9,S3:S6)</f>
        <v>10370</v>
      </c>
      <c r="T7" s="9">
        <f>SUBTOTAL(9,T3:T6)</f>
        <v>4707</v>
      </c>
      <c r="U7" s="49">
        <f>SUBTOTAL(9,U3:U6)</f>
        <v>944</v>
      </c>
      <c r="V7" s="44"/>
      <c r="W7" s="1"/>
      <c r="X7" s="1"/>
      <c r="Y7" s="1"/>
      <c r="Z7" s="1"/>
      <c r="AA7" s="1"/>
      <c r="AB7" s="1"/>
      <c r="AC7" s="1"/>
      <c r="AD7" s="1"/>
      <c r="AE7" s="45"/>
    </row>
    <row r="8" spans="2:31" ht="14.5" x14ac:dyDescent="0.35">
      <c r="B8" s="86" t="s">
        <v>33</v>
      </c>
      <c r="C8" s="74" t="s">
        <v>24</v>
      </c>
      <c r="D8" s="3" t="s">
        <v>2</v>
      </c>
      <c r="E8" s="62" t="s">
        <v>83</v>
      </c>
      <c r="F8" s="64">
        <v>1</v>
      </c>
      <c r="G8" s="64">
        <v>1</v>
      </c>
      <c r="H8" s="64">
        <v>1</v>
      </c>
      <c r="I8" s="64">
        <v>1</v>
      </c>
      <c r="J8" s="64">
        <v>4</v>
      </c>
      <c r="K8" s="64">
        <v>4</v>
      </c>
      <c r="L8" s="64">
        <v>4</v>
      </c>
      <c r="M8" s="64">
        <v>4</v>
      </c>
      <c r="N8" s="64">
        <v>4</v>
      </c>
      <c r="O8" s="64">
        <v>1</v>
      </c>
      <c r="P8" s="64">
        <v>1</v>
      </c>
      <c r="Q8" s="64">
        <v>1</v>
      </c>
      <c r="R8" s="65">
        <f>AVERAGE(F8:Q8)</f>
        <v>2.25</v>
      </c>
      <c r="S8" s="67">
        <f>ROUNDUP(R8*$R$34,0)</f>
        <v>2878</v>
      </c>
      <c r="T8" s="12">
        <f>ROUNDUP(R8*$R$35,0)</f>
        <v>1618</v>
      </c>
      <c r="U8" s="68">
        <f>ROUNDUP(R8*$R$36,0)</f>
        <v>324</v>
      </c>
      <c r="V8" s="46" t="s">
        <v>60</v>
      </c>
      <c r="W8" s="30" t="s">
        <v>60</v>
      </c>
      <c r="X8" s="30" t="s">
        <v>60</v>
      </c>
      <c r="Y8" s="30" t="s">
        <v>60</v>
      </c>
      <c r="Z8" s="30" t="s">
        <v>61</v>
      </c>
      <c r="AA8" s="30" t="s">
        <v>60</v>
      </c>
      <c r="AB8" s="30" t="s">
        <v>60</v>
      </c>
      <c r="AC8" s="30" t="s">
        <v>60</v>
      </c>
      <c r="AD8" s="30" t="s">
        <v>60</v>
      </c>
      <c r="AE8" s="47" t="s">
        <v>60</v>
      </c>
    </row>
    <row r="9" spans="2:31" ht="14.5" x14ac:dyDescent="0.35">
      <c r="B9" s="87"/>
      <c r="C9" s="74" t="s">
        <v>24</v>
      </c>
      <c r="D9" s="3" t="s">
        <v>102</v>
      </c>
      <c r="E9" s="62" t="s">
        <v>84</v>
      </c>
      <c r="F9" s="64">
        <v>2</v>
      </c>
      <c r="G9" s="64">
        <v>2</v>
      </c>
      <c r="H9" s="64">
        <v>2</v>
      </c>
      <c r="I9" s="64">
        <v>8</v>
      </c>
      <c r="J9" s="64">
        <v>8.1673096590909111</v>
      </c>
      <c r="K9" s="64">
        <v>8.016683712121214</v>
      </c>
      <c r="L9" s="64">
        <v>8</v>
      </c>
      <c r="M9" s="64">
        <v>8</v>
      </c>
      <c r="N9" s="64">
        <v>2</v>
      </c>
      <c r="O9" s="64">
        <v>2</v>
      </c>
      <c r="P9" s="64">
        <v>2</v>
      </c>
      <c r="Q9" s="64">
        <v>2</v>
      </c>
      <c r="R9" s="65">
        <f t="shared" ref="R9" si="2">AVERAGE(F9:Q9)</f>
        <v>4.5153327809343438</v>
      </c>
      <c r="S9" s="67">
        <f>ROUNDUP(R9*$R$34,0)</f>
        <v>5776</v>
      </c>
      <c r="T9" s="12">
        <f>ROUNDUP(R9*$R$35,0)</f>
        <v>3247</v>
      </c>
      <c r="U9" s="68">
        <f>ROUNDUP(R9*$R$36,0)</f>
        <v>651</v>
      </c>
      <c r="V9" s="46" t="s">
        <v>60</v>
      </c>
      <c r="W9" s="30" t="s">
        <v>60</v>
      </c>
      <c r="X9" s="30" t="s">
        <v>60</v>
      </c>
      <c r="Y9" s="30" t="s">
        <v>60</v>
      </c>
      <c r="Z9" s="30" t="s">
        <v>61</v>
      </c>
      <c r="AA9" s="30" t="s">
        <v>60</v>
      </c>
      <c r="AB9" s="30" t="s">
        <v>60</v>
      </c>
      <c r="AC9" s="30" t="s">
        <v>60</v>
      </c>
      <c r="AD9" s="30" t="s">
        <v>60</v>
      </c>
      <c r="AE9" s="47" t="s">
        <v>60</v>
      </c>
    </row>
    <row r="10" spans="2:31" ht="29" x14ac:dyDescent="0.35">
      <c r="B10" s="87"/>
      <c r="C10" s="74" t="s">
        <v>24</v>
      </c>
      <c r="D10" s="3" t="s">
        <v>88</v>
      </c>
      <c r="E10" s="62" t="s">
        <v>87</v>
      </c>
      <c r="F10" s="64">
        <v>2</v>
      </c>
      <c r="G10" s="64">
        <v>2</v>
      </c>
      <c r="H10" s="64">
        <v>2</v>
      </c>
      <c r="I10" s="64">
        <v>2</v>
      </c>
      <c r="J10" s="64">
        <v>2.5</v>
      </c>
      <c r="K10" s="64">
        <v>2.5</v>
      </c>
      <c r="L10" s="64">
        <v>2.5</v>
      </c>
      <c r="M10" s="64">
        <v>2</v>
      </c>
      <c r="N10" s="64">
        <v>2</v>
      </c>
      <c r="O10" s="64">
        <v>2</v>
      </c>
      <c r="P10" s="64">
        <v>2</v>
      </c>
      <c r="Q10" s="64">
        <v>2</v>
      </c>
      <c r="R10" s="65">
        <f>AVERAGE(F10:Q10)</f>
        <v>2.125</v>
      </c>
      <c r="S10" s="67">
        <f>ROUNDUP(R10*$R$34,0)</f>
        <v>2718</v>
      </c>
      <c r="T10" s="12">
        <f>ROUNDUP(R10*$R$35,0)</f>
        <v>1528</v>
      </c>
      <c r="U10" s="68">
        <f>ROUNDUP(R10*$R$36,0)</f>
        <v>306</v>
      </c>
      <c r="V10" s="46" t="s">
        <v>60</v>
      </c>
      <c r="W10" s="30" t="s">
        <v>60</v>
      </c>
      <c r="X10" s="30" t="s">
        <v>60</v>
      </c>
      <c r="Y10" s="30" t="s">
        <v>60</v>
      </c>
      <c r="Z10" s="30" t="s">
        <v>61</v>
      </c>
      <c r="AA10" s="30" t="s">
        <v>60</v>
      </c>
      <c r="AB10" s="30" t="s">
        <v>60</v>
      </c>
      <c r="AC10" s="30" t="s">
        <v>60</v>
      </c>
      <c r="AD10" s="30" t="s">
        <v>60</v>
      </c>
      <c r="AE10" s="47" t="s">
        <v>60</v>
      </c>
    </row>
    <row r="11" spans="2:31" ht="14.5" x14ac:dyDescent="0.35">
      <c r="B11" s="87"/>
      <c r="C11" s="74" t="s">
        <v>24</v>
      </c>
      <c r="D11" s="3" t="s">
        <v>54</v>
      </c>
      <c r="E11" s="62" t="s">
        <v>28</v>
      </c>
      <c r="F11" s="64">
        <v>5</v>
      </c>
      <c r="G11" s="64">
        <v>5</v>
      </c>
      <c r="H11" s="64">
        <v>5</v>
      </c>
      <c r="I11" s="64">
        <v>8</v>
      </c>
      <c r="J11" s="64">
        <v>10</v>
      </c>
      <c r="K11" s="64">
        <v>10</v>
      </c>
      <c r="L11" s="64">
        <v>10</v>
      </c>
      <c r="M11" s="64">
        <v>10</v>
      </c>
      <c r="N11" s="64">
        <v>5</v>
      </c>
      <c r="O11" s="64">
        <v>5</v>
      </c>
      <c r="P11" s="64">
        <v>5</v>
      </c>
      <c r="Q11" s="64">
        <v>5</v>
      </c>
      <c r="R11" s="65">
        <f>AVERAGE(F11:Q11)</f>
        <v>6.916666666666667</v>
      </c>
      <c r="S11" s="67">
        <f>ROUNDUP(R11*$R$34,0)</f>
        <v>8847</v>
      </c>
      <c r="T11" s="12">
        <f>ROUNDUP(R11*$R$35,0)</f>
        <v>4974</v>
      </c>
      <c r="U11" s="68">
        <f>ROUNDUP(R11*$R$36,0)</f>
        <v>996</v>
      </c>
      <c r="V11" s="46" t="s">
        <v>60</v>
      </c>
      <c r="W11" s="30" t="s">
        <v>60</v>
      </c>
      <c r="X11" s="30" t="s">
        <v>60</v>
      </c>
      <c r="Y11" s="30" t="s">
        <v>60</v>
      </c>
      <c r="Z11" s="30" t="s">
        <v>61</v>
      </c>
      <c r="AA11" s="30" t="s">
        <v>60</v>
      </c>
      <c r="AB11" s="30" t="s">
        <v>60</v>
      </c>
      <c r="AC11" s="30" t="s">
        <v>60</v>
      </c>
      <c r="AD11" s="30" t="s">
        <v>60</v>
      </c>
      <c r="AE11" s="47" t="s">
        <v>60</v>
      </c>
    </row>
    <row r="12" spans="2:31" ht="43.5" x14ac:dyDescent="0.35">
      <c r="B12" s="87"/>
      <c r="C12" s="74" t="s">
        <v>24</v>
      </c>
      <c r="D12" s="3" t="s">
        <v>97</v>
      </c>
      <c r="E12" s="62" t="s">
        <v>38</v>
      </c>
      <c r="F12" s="64">
        <v>3</v>
      </c>
      <c r="G12" s="64">
        <v>3</v>
      </c>
      <c r="H12" s="64">
        <v>3</v>
      </c>
      <c r="I12" s="64">
        <v>3</v>
      </c>
      <c r="J12" s="64">
        <v>6</v>
      </c>
      <c r="K12" s="64">
        <v>6</v>
      </c>
      <c r="L12" s="64">
        <v>6</v>
      </c>
      <c r="M12" s="64">
        <v>3</v>
      </c>
      <c r="N12" s="64">
        <v>3</v>
      </c>
      <c r="O12" s="64">
        <v>3</v>
      </c>
      <c r="P12" s="64">
        <v>3</v>
      </c>
      <c r="Q12" s="64">
        <v>3</v>
      </c>
      <c r="R12" s="65">
        <f>AVERAGE(F12:Q12)</f>
        <v>3.75</v>
      </c>
      <c r="S12" s="67">
        <f>ROUNDUP(R12*$R$34,0)</f>
        <v>4797</v>
      </c>
      <c r="T12" s="12">
        <f>ROUNDUP(R12*$R$35,0)</f>
        <v>2697</v>
      </c>
      <c r="U12" s="68">
        <f>ROUNDUP(R12*$R$36,0)</f>
        <v>540</v>
      </c>
      <c r="V12" s="46" t="s">
        <v>60</v>
      </c>
      <c r="W12" s="30" t="s">
        <v>60</v>
      </c>
      <c r="X12" s="30" t="s">
        <v>60</v>
      </c>
      <c r="Y12" s="30" t="s">
        <v>60</v>
      </c>
      <c r="Z12" s="30" t="s">
        <v>61</v>
      </c>
      <c r="AA12" s="30" t="s">
        <v>60</v>
      </c>
      <c r="AB12" s="30" t="s">
        <v>60</v>
      </c>
      <c r="AC12" s="30" t="s">
        <v>60</v>
      </c>
      <c r="AD12" s="30" t="s">
        <v>60</v>
      </c>
      <c r="AE12" s="47" t="s">
        <v>60</v>
      </c>
    </row>
    <row r="13" spans="2:31" ht="14.5" x14ac:dyDescent="0.35">
      <c r="B13" s="87"/>
      <c r="C13" s="74" t="s">
        <v>24</v>
      </c>
      <c r="D13" s="3" t="s">
        <v>103</v>
      </c>
      <c r="E13" s="62" t="s">
        <v>104</v>
      </c>
      <c r="F13" s="64">
        <v>1</v>
      </c>
      <c r="G13" s="64">
        <v>1</v>
      </c>
      <c r="H13" s="64">
        <v>1</v>
      </c>
      <c r="I13" s="64">
        <v>2</v>
      </c>
      <c r="J13" s="64">
        <v>2</v>
      </c>
      <c r="K13" s="64">
        <v>2</v>
      </c>
      <c r="L13" s="64">
        <v>2</v>
      </c>
      <c r="M13" s="64">
        <v>2</v>
      </c>
      <c r="N13" s="64">
        <v>1</v>
      </c>
      <c r="O13" s="64">
        <v>1</v>
      </c>
      <c r="P13" s="64">
        <v>1</v>
      </c>
      <c r="Q13" s="64">
        <v>1</v>
      </c>
      <c r="R13" s="65"/>
      <c r="S13" s="67"/>
      <c r="T13" s="12"/>
      <c r="U13" s="68"/>
      <c r="V13" s="30" t="s">
        <v>60</v>
      </c>
      <c r="W13" s="30" t="s">
        <v>60</v>
      </c>
      <c r="X13" s="30" t="s">
        <v>60</v>
      </c>
      <c r="Y13" s="30" t="s">
        <v>61</v>
      </c>
      <c r="Z13" s="30" t="s">
        <v>61</v>
      </c>
      <c r="AA13" s="30" t="s">
        <v>60</v>
      </c>
      <c r="AB13" s="30" t="s">
        <v>61</v>
      </c>
      <c r="AC13" s="30" t="s">
        <v>60</v>
      </c>
      <c r="AD13" s="30" t="s">
        <v>61</v>
      </c>
      <c r="AE13" s="30" t="s">
        <v>61</v>
      </c>
    </row>
    <row r="14" spans="2:31" ht="14.5" x14ac:dyDescent="0.35">
      <c r="B14" s="87"/>
      <c r="C14" s="74" t="s">
        <v>24</v>
      </c>
      <c r="D14" s="3" t="s">
        <v>89</v>
      </c>
      <c r="E14" s="62" t="s">
        <v>86</v>
      </c>
      <c r="F14" s="64">
        <v>2</v>
      </c>
      <c r="G14" s="64">
        <v>2</v>
      </c>
      <c r="H14" s="64">
        <v>2</v>
      </c>
      <c r="I14" s="64">
        <v>4</v>
      </c>
      <c r="J14" s="64">
        <v>4</v>
      </c>
      <c r="K14" s="64">
        <v>4</v>
      </c>
      <c r="L14" s="64">
        <v>4</v>
      </c>
      <c r="M14" s="64">
        <v>4</v>
      </c>
      <c r="N14" s="64">
        <v>4</v>
      </c>
      <c r="O14" s="64">
        <v>2</v>
      </c>
      <c r="P14" s="64">
        <v>2</v>
      </c>
      <c r="Q14" s="64">
        <v>2</v>
      </c>
      <c r="R14" s="65">
        <f>AVERAGE(F14:Q14)</f>
        <v>3</v>
      </c>
      <c r="S14" s="67">
        <f>ROUNDUP(R14*$R$34,0)</f>
        <v>3837</v>
      </c>
      <c r="T14" s="12">
        <f>ROUNDUP(R14*$R$35,0)</f>
        <v>2157</v>
      </c>
      <c r="U14" s="68">
        <f>ROUNDUP(R14*$R$36,0)</f>
        <v>432</v>
      </c>
      <c r="V14" s="46" t="s">
        <v>60</v>
      </c>
      <c r="W14" s="30" t="s">
        <v>60</v>
      </c>
      <c r="X14" s="30" t="s">
        <v>60</v>
      </c>
      <c r="Y14" s="30" t="s">
        <v>60</v>
      </c>
      <c r="Z14" s="30" t="s">
        <v>60</v>
      </c>
      <c r="AA14" s="30" t="s">
        <v>60</v>
      </c>
      <c r="AB14" s="30" t="s">
        <v>60</v>
      </c>
      <c r="AC14" s="30" t="s">
        <v>60</v>
      </c>
      <c r="AD14" s="30" t="s">
        <v>60</v>
      </c>
      <c r="AE14" s="47" t="s">
        <v>60</v>
      </c>
    </row>
    <row r="15" spans="2:31" ht="14.5" x14ac:dyDescent="0.35">
      <c r="B15" s="87"/>
      <c r="C15" s="74" t="s">
        <v>24</v>
      </c>
      <c r="D15" s="3" t="s">
        <v>98</v>
      </c>
      <c r="E15" s="62"/>
      <c r="F15" s="64">
        <v>2</v>
      </c>
      <c r="G15" s="64">
        <v>2</v>
      </c>
      <c r="H15" s="64">
        <v>2</v>
      </c>
      <c r="I15" s="64">
        <v>2</v>
      </c>
      <c r="J15" s="64">
        <v>2</v>
      </c>
      <c r="K15" s="64">
        <v>2</v>
      </c>
      <c r="L15" s="64">
        <v>2</v>
      </c>
      <c r="M15" s="64">
        <v>2</v>
      </c>
      <c r="N15" s="64">
        <v>2</v>
      </c>
      <c r="O15" s="64">
        <v>2</v>
      </c>
      <c r="P15" s="64">
        <v>2</v>
      </c>
      <c r="Q15" s="64">
        <v>2</v>
      </c>
      <c r="R15" s="65"/>
      <c r="S15" s="67"/>
      <c r="T15" s="12"/>
      <c r="U15" s="68"/>
      <c r="V15" s="46"/>
      <c r="W15" s="30"/>
      <c r="X15" s="30"/>
      <c r="Y15" s="30"/>
      <c r="Z15" s="30"/>
      <c r="AA15" s="30"/>
      <c r="AB15" s="30"/>
      <c r="AC15" s="30"/>
      <c r="AD15" s="30"/>
      <c r="AE15" s="47"/>
    </row>
    <row r="16" spans="2:31" ht="43.5" x14ac:dyDescent="0.35">
      <c r="B16" s="87"/>
      <c r="C16" s="74" t="s">
        <v>24</v>
      </c>
      <c r="D16" s="69" t="s">
        <v>121</v>
      </c>
      <c r="E16" s="71" t="s">
        <v>94</v>
      </c>
      <c r="F16" s="64">
        <v>4.5836305722279862</v>
      </c>
      <c r="G16" s="64">
        <v>3.7122502527726837</v>
      </c>
      <c r="H16" s="64">
        <v>3.9933700993370302</v>
      </c>
      <c r="I16" s="64">
        <v>5.2240647684775938</v>
      </c>
      <c r="J16" s="64">
        <v>5.8532551136952868</v>
      </c>
      <c r="K16" s="64">
        <v>5.9245617700560436</v>
      </c>
      <c r="L16" s="64">
        <v>7.430986121052312</v>
      </c>
      <c r="M16" s="64">
        <v>6.7932315259744414</v>
      </c>
      <c r="N16" s="64">
        <v>6.8235001046971027</v>
      </c>
      <c r="O16" s="64">
        <v>6.5328402425498409</v>
      </c>
      <c r="P16" s="64">
        <v>5.0775097847384503</v>
      </c>
      <c r="Q16" s="64">
        <v>4.8830090228788565</v>
      </c>
      <c r="R16" s="65">
        <f>AVERAGE(F16:Q16)</f>
        <v>5.5693507815381365</v>
      </c>
      <c r="S16" s="67">
        <f t="shared" ref="S16:S21" si="3">ROUNDUP(R16*$R$34,0)</f>
        <v>7124</v>
      </c>
      <c r="T16" s="12">
        <f t="shared" ref="T16:T21" si="4">ROUNDUP(R16*$R$35,0)</f>
        <v>4005</v>
      </c>
      <c r="U16" s="68">
        <f t="shared" ref="U16:U21" si="5">ROUNDUP(R16*$R$36,0)</f>
        <v>802</v>
      </c>
      <c r="V16" s="46" t="s">
        <v>60</v>
      </c>
      <c r="W16" s="30" t="s">
        <v>60</v>
      </c>
      <c r="X16" s="30" t="s">
        <v>60</v>
      </c>
      <c r="Y16" s="30" t="s">
        <v>60</v>
      </c>
      <c r="Z16" s="30" t="s">
        <v>60</v>
      </c>
      <c r="AA16" s="30" t="s">
        <v>60</v>
      </c>
      <c r="AB16" s="30" t="s">
        <v>60</v>
      </c>
      <c r="AC16" s="30" t="s">
        <v>60</v>
      </c>
      <c r="AD16" s="30" t="s">
        <v>60</v>
      </c>
      <c r="AE16" s="47" t="s">
        <v>60</v>
      </c>
    </row>
    <row r="17" spans="2:31" ht="31.5" customHeight="1" x14ac:dyDescent="0.35">
      <c r="B17" s="87"/>
      <c r="C17" s="74" t="s">
        <v>24</v>
      </c>
      <c r="D17" s="3" t="s">
        <v>78</v>
      </c>
      <c r="E17" s="62" t="s">
        <v>85</v>
      </c>
      <c r="F17" s="64">
        <v>0</v>
      </c>
      <c r="G17" s="64">
        <v>0</v>
      </c>
      <c r="H17" s="64">
        <v>0</v>
      </c>
      <c r="I17" s="64">
        <v>2</v>
      </c>
      <c r="J17" s="64">
        <v>2</v>
      </c>
      <c r="K17" s="64">
        <v>2</v>
      </c>
      <c r="L17" s="64">
        <v>2</v>
      </c>
      <c r="M17" s="64">
        <v>2</v>
      </c>
      <c r="N17" s="64">
        <v>2</v>
      </c>
      <c r="O17" s="64">
        <v>0</v>
      </c>
      <c r="P17" s="64">
        <v>0</v>
      </c>
      <c r="Q17" s="64">
        <v>0</v>
      </c>
      <c r="R17" s="65">
        <f t="shared" ref="R17:R18" si="6">AVERAGE(F17:Q17)</f>
        <v>1</v>
      </c>
      <c r="S17" s="67">
        <f t="shared" si="3"/>
        <v>1279</v>
      </c>
      <c r="T17" s="12">
        <f t="shared" si="4"/>
        <v>719</v>
      </c>
      <c r="U17" s="68">
        <f t="shared" si="5"/>
        <v>144</v>
      </c>
      <c r="V17" s="46" t="s">
        <v>60</v>
      </c>
      <c r="W17" s="30" t="s">
        <v>60</v>
      </c>
      <c r="X17" s="30" t="s">
        <v>60</v>
      </c>
      <c r="Y17" s="30" t="s">
        <v>60</v>
      </c>
      <c r="Z17" s="30" t="s">
        <v>61</v>
      </c>
      <c r="AA17" s="30" t="s">
        <v>60</v>
      </c>
      <c r="AB17" s="30" t="s">
        <v>60</v>
      </c>
      <c r="AC17" s="30" t="s">
        <v>60</v>
      </c>
      <c r="AD17" s="30" t="s">
        <v>60</v>
      </c>
      <c r="AE17" s="47" t="s">
        <v>60</v>
      </c>
    </row>
    <row r="18" spans="2:31" ht="14.5" x14ac:dyDescent="0.35">
      <c r="B18" s="87"/>
      <c r="C18" s="74" t="s">
        <v>24</v>
      </c>
      <c r="D18" s="3" t="s">
        <v>75</v>
      </c>
      <c r="E18" s="89" t="s">
        <v>122</v>
      </c>
      <c r="F18" s="64">
        <v>0</v>
      </c>
      <c r="G18" s="64">
        <v>0</v>
      </c>
      <c r="H18" s="64">
        <v>0</v>
      </c>
      <c r="I18" s="64">
        <v>3</v>
      </c>
      <c r="J18" s="64">
        <v>4</v>
      </c>
      <c r="K18" s="64">
        <v>4</v>
      </c>
      <c r="L18" s="64">
        <v>4</v>
      </c>
      <c r="M18" s="64">
        <v>4</v>
      </c>
      <c r="N18" s="64">
        <v>0</v>
      </c>
      <c r="O18" s="64">
        <v>0</v>
      </c>
      <c r="P18" s="64">
        <v>0</v>
      </c>
      <c r="Q18" s="64">
        <v>0</v>
      </c>
      <c r="R18" s="65">
        <f t="shared" si="6"/>
        <v>1.5833333333333333</v>
      </c>
      <c r="S18" s="67">
        <f t="shared" si="3"/>
        <v>2026</v>
      </c>
      <c r="T18" s="12">
        <f t="shared" si="4"/>
        <v>1139</v>
      </c>
      <c r="U18" s="68">
        <f t="shared" si="5"/>
        <v>228</v>
      </c>
      <c r="V18" s="46" t="s">
        <v>60</v>
      </c>
      <c r="W18" s="30" t="s">
        <v>60</v>
      </c>
      <c r="X18" s="30" t="s">
        <v>60</v>
      </c>
      <c r="Y18" s="30" t="s">
        <v>60</v>
      </c>
      <c r="Z18" s="30" t="s">
        <v>61</v>
      </c>
      <c r="AA18" s="30" t="s">
        <v>60</v>
      </c>
      <c r="AB18" s="30" t="s">
        <v>60</v>
      </c>
      <c r="AC18" s="30" t="s">
        <v>60</v>
      </c>
      <c r="AD18" s="30" t="s">
        <v>60</v>
      </c>
      <c r="AE18" s="47" t="s">
        <v>60</v>
      </c>
    </row>
    <row r="19" spans="2:31" ht="14.5" x14ac:dyDescent="0.35">
      <c r="B19" s="87"/>
      <c r="C19" s="74" t="s">
        <v>24</v>
      </c>
      <c r="D19" s="3" t="s">
        <v>1</v>
      </c>
      <c r="E19" s="71" t="s">
        <v>108</v>
      </c>
      <c r="F19" s="64">
        <v>1</v>
      </c>
      <c r="G19" s="64">
        <v>1</v>
      </c>
      <c r="H19" s="64">
        <v>1</v>
      </c>
      <c r="I19" s="64">
        <v>1</v>
      </c>
      <c r="J19" s="64">
        <v>1</v>
      </c>
      <c r="K19" s="64">
        <v>1</v>
      </c>
      <c r="L19" s="64">
        <v>1</v>
      </c>
      <c r="M19" s="64">
        <v>1</v>
      </c>
      <c r="N19" s="64">
        <v>1</v>
      </c>
      <c r="O19" s="64">
        <v>1</v>
      </c>
      <c r="P19" s="64">
        <v>1</v>
      </c>
      <c r="Q19" s="64">
        <v>1</v>
      </c>
      <c r="R19" s="65">
        <f t="shared" ref="R19:R21" si="7">AVERAGE(F19:Q19)</f>
        <v>1</v>
      </c>
      <c r="S19" s="67">
        <f t="shared" si="3"/>
        <v>1279</v>
      </c>
      <c r="T19" s="12">
        <f t="shared" si="4"/>
        <v>719</v>
      </c>
      <c r="U19" s="68">
        <f t="shared" si="5"/>
        <v>144</v>
      </c>
      <c r="V19" s="46"/>
      <c r="W19" s="30"/>
      <c r="X19" s="30"/>
      <c r="Y19" s="30"/>
      <c r="Z19" s="30"/>
      <c r="AA19" s="30"/>
      <c r="AB19" s="30"/>
      <c r="AC19" s="30"/>
      <c r="AD19" s="30"/>
      <c r="AE19" s="47"/>
    </row>
    <row r="20" spans="2:31" ht="14.5" x14ac:dyDescent="0.35">
      <c r="B20" s="87"/>
      <c r="C20" s="74"/>
      <c r="D20" s="3" t="s">
        <v>123</v>
      </c>
      <c r="E20" s="71"/>
      <c r="F20" s="64">
        <v>1</v>
      </c>
      <c r="G20" s="64">
        <v>1</v>
      </c>
      <c r="H20" s="64">
        <v>1</v>
      </c>
      <c r="I20" s="64">
        <v>1</v>
      </c>
      <c r="J20" s="64">
        <v>1</v>
      </c>
      <c r="K20" s="64">
        <v>1</v>
      </c>
      <c r="L20" s="64">
        <v>1</v>
      </c>
      <c r="M20" s="64">
        <v>1</v>
      </c>
      <c r="N20" s="64">
        <v>1</v>
      </c>
      <c r="O20" s="64">
        <v>1</v>
      </c>
      <c r="P20" s="64">
        <v>1</v>
      </c>
      <c r="Q20" s="64">
        <v>1</v>
      </c>
      <c r="R20" s="65">
        <f t="shared" si="7"/>
        <v>1</v>
      </c>
      <c r="S20" s="67">
        <f t="shared" si="3"/>
        <v>1279</v>
      </c>
      <c r="T20" s="12">
        <f t="shared" si="4"/>
        <v>719</v>
      </c>
      <c r="U20" s="68">
        <f t="shared" si="5"/>
        <v>144</v>
      </c>
      <c r="V20" s="46" t="s">
        <v>60</v>
      </c>
      <c r="W20" s="30" t="s">
        <v>60</v>
      </c>
      <c r="X20" s="30" t="s">
        <v>60</v>
      </c>
      <c r="Y20" s="30" t="s">
        <v>61</v>
      </c>
      <c r="Z20" s="30" t="s">
        <v>61</v>
      </c>
      <c r="AA20" s="30" t="s">
        <v>60</v>
      </c>
      <c r="AB20" s="30"/>
      <c r="AC20" s="30"/>
      <c r="AD20" s="30"/>
      <c r="AE20" s="47"/>
    </row>
    <row r="21" spans="2:31" ht="14.5" x14ac:dyDescent="0.35">
      <c r="B21" s="87"/>
      <c r="C21" s="74" t="s">
        <v>24</v>
      </c>
      <c r="D21" s="3" t="s">
        <v>74</v>
      </c>
      <c r="E21" s="62" t="s">
        <v>99</v>
      </c>
      <c r="F21" s="64">
        <v>0</v>
      </c>
      <c r="G21" s="64">
        <v>0</v>
      </c>
      <c r="H21" s="64">
        <v>0</v>
      </c>
      <c r="I21" s="64">
        <v>2</v>
      </c>
      <c r="J21" s="64">
        <v>2</v>
      </c>
      <c r="K21" s="64">
        <v>2</v>
      </c>
      <c r="L21" s="64">
        <v>2</v>
      </c>
      <c r="M21" s="64">
        <v>2</v>
      </c>
      <c r="N21" s="64">
        <v>0</v>
      </c>
      <c r="O21" s="64">
        <v>0</v>
      </c>
      <c r="P21" s="64">
        <v>0</v>
      </c>
      <c r="Q21" s="64">
        <v>0</v>
      </c>
      <c r="R21" s="65">
        <f t="shared" si="7"/>
        <v>0.83333333333333337</v>
      </c>
      <c r="S21" s="67">
        <f t="shared" si="3"/>
        <v>1066</v>
      </c>
      <c r="T21" s="12">
        <f t="shared" si="4"/>
        <v>600</v>
      </c>
      <c r="U21" s="68">
        <f t="shared" si="5"/>
        <v>120</v>
      </c>
      <c r="V21" s="46" t="s">
        <v>60</v>
      </c>
      <c r="W21" s="30" t="s">
        <v>60</v>
      </c>
      <c r="X21" s="30" t="s">
        <v>60</v>
      </c>
      <c r="Y21" s="30" t="s">
        <v>61</v>
      </c>
      <c r="Z21" s="30" t="s">
        <v>61</v>
      </c>
      <c r="AA21" s="30" t="s">
        <v>60</v>
      </c>
      <c r="AB21" s="30"/>
      <c r="AC21" s="30"/>
      <c r="AD21" s="30"/>
      <c r="AE21" s="47"/>
    </row>
    <row r="22" spans="2:31" ht="14.5" x14ac:dyDescent="0.25">
      <c r="B22" s="87"/>
      <c r="C22" s="75" t="s">
        <v>23</v>
      </c>
      <c r="D22" s="8"/>
      <c r="E22" s="8"/>
      <c r="F22" s="63">
        <f t="shared" ref="F22:Q22" si="8">SUBTOTAL(9,F8:F21)</f>
        <v>24.583630572227985</v>
      </c>
      <c r="G22" s="63">
        <f t="shared" si="8"/>
        <v>23.712250252772684</v>
      </c>
      <c r="H22" s="63">
        <f t="shared" si="8"/>
        <v>23.993370099337032</v>
      </c>
      <c r="I22" s="63">
        <f t="shared" si="8"/>
        <v>44.224064768477596</v>
      </c>
      <c r="J22" s="63">
        <f t="shared" si="8"/>
        <v>54.520564772786202</v>
      </c>
      <c r="K22" s="63">
        <f t="shared" si="8"/>
        <v>54.441245482177258</v>
      </c>
      <c r="L22" s="63">
        <f t="shared" si="8"/>
        <v>55.930986121052314</v>
      </c>
      <c r="M22" s="63">
        <f t="shared" si="8"/>
        <v>51.793231525974441</v>
      </c>
      <c r="N22" s="63">
        <f t="shared" si="8"/>
        <v>33.823500104697104</v>
      </c>
      <c r="O22" s="63">
        <f t="shared" si="8"/>
        <v>26.532840242549842</v>
      </c>
      <c r="P22" s="63">
        <f t="shared" si="8"/>
        <v>25.077509784738449</v>
      </c>
      <c r="Q22" s="63">
        <f t="shared" si="8"/>
        <v>24.883009022878856</v>
      </c>
      <c r="R22" s="66">
        <f>AVERAGE(F22:Q22)</f>
        <v>36.959683562472478</v>
      </c>
      <c r="S22" s="48">
        <f>SUBTOTAL(9,S8:S21)</f>
        <v>42906</v>
      </c>
      <c r="T22" s="48">
        <f>SUBTOTAL(9,T8:T21)</f>
        <v>24122</v>
      </c>
      <c r="U22" s="48">
        <f>SUBTOTAL(9,U8:U21)</f>
        <v>4831</v>
      </c>
    </row>
    <row r="23" spans="2:31" ht="14.5" x14ac:dyDescent="0.35">
      <c r="B23" s="87"/>
      <c r="C23" s="78" t="s">
        <v>26</v>
      </c>
      <c r="D23" s="3" t="s">
        <v>3</v>
      </c>
      <c r="E23" s="71" t="s">
        <v>27</v>
      </c>
      <c r="F23" s="64">
        <v>0</v>
      </c>
      <c r="G23" s="64">
        <v>0</v>
      </c>
      <c r="H23" s="64">
        <v>0</v>
      </c>
      <c r="I23" s="64">
        <v>0</v>
      </c>
      <c r="J23" s="64">
        <v>2</v>
      </c>
      <c r="K23" s="64">
        <v>2</v>
      </c>
      <c r="L23" s="64">
        <v>2</v>
      </c>
      <c r="M23" s="64">
        <v>2</v>
      </c>
      <c r="N23" s="64">
        <v>0</v>
      </c>
      <c r="O23" s="64">
        <v>0</v>
      </c>
      <c r="P23" s="64">
        <v>0</v>
      </c>
      <c r="Q23" s="64">
        <v>0</v>
      </c>
      <c r="R23" s="65">
        <f t="shared" ref="R23" si="9">AVERAGE(F23:Q23)</f>
        <v>0.66666666666666663</v>
      </c>
      <c r="S23" s="67">
        <f>ROUNDUP(R23*$R$34,0)</f>
        <v>853</v>
      </c>
      <c r="T23" s="12">
        <f t="shared" ref="T23" si="10">ROUNDUP(R23*$R$35,0)</f>
        <v>480</v>
      </c>
      <c r="U23" s="68">
        <f t="shared" ref="U23" si="11">ROUNDUP(R23*$R$36,0)</f>
        <v>96</v>
      </c>
      <c r="V23" s="30" t="s">
        <v>61</v>
      </c>
      <c r="W23" s="30" t="s">
        <v>61</v>
      </c>
      <c r="X23" s="30" t="s">
        <v>61</v>
      </c>
      <c r="Y23" s="30" t="s">
        <v>61</v>
      </c>
      <c r="Z23" s="30" t="s">
        <v>61</v>
      </c>
      <c r="AA23" s="30" t="s">
        <v>60</v>
      </c>
      <c r="AB23" s="30" t="s">
        <v>61</v>
      </c>
      <c r="AC23" s="30"/>
      <c r="AD23" s="30" t="s">
        <v>61</v>
      </c>
      <c r="AE23" s="30" t="s">
        <v>61</v>
      </c>
    </row>
    <row r="24" spans="2:31" ht="14.5" x14ac:dyDescent="0.25">
      <c r="B24" s="87"/>
      <c r="C24" s="75" t="s">
        <v>23</v>
      </c>
      <c r="D24" s="8"/>
      <c r="E24" s="8"/>
      <c r="F24" s="63">
        <f>SUBTOTAL(9,F23)</f>
        <v>0</v>
      </c>
      <c r="G24" s="63">
        <f>SUBTOTAL(9,G23)</f>
        <v>0</v>
      </c>
      <c r="H24" s="63">
        <f t="shared" ref="H24:Q24" si="12">SUBTOTAL(9,H23)</f>
        <v>0</v>
      </c>
      <c r="I24" s="63">
        <f t="shared" si="12"/>
        <v>0</v>
      </c>
      <c r="J24" s="63">
        <f t="shared" si="12"/>
        <v>2</v>
      </c>
      <c r="K24" s="63">
        <f t="shared" si="12"/>
        <v>2</v>
      </c>
      <c r="L24" s="63">
        <f t="shared" si="12"/>
        <v>2</v>
      </c>
      <c r="M24" s="63">
        <f t="shared" si="12"/>
        <v>2</v>
      </c>
      <c r="N24" s="63">
        <f t="shared" si="12"/>
        <v>0</v>
      </c>
      <c r="O24" s="63">
        <f t="shared" si="12"/>
        <v>0</v>
      </c>
      <c r="P24" s="63">
        <f t="shared" si="12"/>
        <v>0</v>
      </c>
      <c r="Q24" s="63">
        <f t="shared" si="12"/>
        <v>0</v>
      </c>
      <c r="R24" s="66">
        <f>AVERAGE(F24:Q24)</f>
        <v>0.66666666666666663</v>
      </c>
      <c r="S24" s="48">
        <f>SUBTOTAL(9,S23)</f>
        <v>853</v>
      </c>
      <c r="T24" s="48">
        <f t="shared" ref="T24:U24" si="13">SUBTOTAL(9,T23)</f>
        <v>480</v>
      </c>
      <c r="U24" s="48">
        <f t="shared" si="13"/>
        <v>96</v>
      </c>
    </row>
    <row r="25" spans="2:31" ht="14.5" x14ac:dyDescent="0.35">
      <c r="B25" s="87"/>
      <c r="C25" s="107" t="s">
        <v>29</v>
      </c>
      <c r="D25" s="3" t="s">
        <v>80</v>
      </c>
      <c r="E25" s="71" t="s">
        <v>111</v>
      </c>
      <c r="F25" s="64">
        <v>1</v>
      </c>
      <c r="G25" s="64">
        <v>1</v>
      </c>
      <c r="H25" s="64">
        <v>1</v>
      </c>
      <c r="I25" s="64">
        <v>1</v>
      </c>
      <c r="J25" s="64">
        <v>1</v>
      </c>
      <c r="K25" s="64">
        <v>1</v>
      </c>
      <c r="L25" s="64">
        <v>1</v>
      </c>
      <c r="M25" s="64">
        <v>1</v>
      </c>
      <c r="N25" s="64">
        <v>1</v>
      </c>
      <c r="O25" s="64">
        <v>1</v>
      </c>
      <c r="P25" s="64">
        <v>1</v>
      </c>
      <c r="Q25" s="64">
        <v>1</v>
      </c>
      <c r="R25" s="65">
        <f t="shared" ref="R25:R27" si="14">AVERAGE(F25:Q25)</f>
        <v>1</v>
      </c>
      <c r="S25" s="67">
        <f>ROUNDUP(R25*$R$34,0)</f>
        <v>1279</v>
      </c>
      <c r="T25" s="12">
        <f t="shared" ref="T25:T27" si="15">ROUNDUP(R25*$R$35,0)</f>
        <v>719</v>
      </c>
      <c r="U25" s="68">
        <f t="shared" ref="U25:U27" si="16">ROUNDUP(R25*$R$36,0)</f>
        <v>144</v>
      </c>
      <c r="V25" s="30" t="s">
        <v>61</v>
      </c>
      <c r="W25" s="30" t="s">
        <v>60</v>
      </c>
      <c r="X25" s="30" t="s">
        <v>61</v>
      </c>
      <c r="Y25" s="30" t="s">
        <v>61</v>
      </c>
      <c r="Z25" s="30" t="s">
        <v>61</v>
      </c>
      <c r="AA25" s="30" t="s">
        <v>60</v>
      </c>
      <c r="AB25" s="30" t="s">
        <v>61</v>
      </c>
      <c r="AC25" s="30" t="s">
        <v>61</v>
      </c>
      <c r="AD25" s="30" t="s">
        <v>61</v>
      </c>
      <c r="AE25" s="30" t="s">
        <v>61</v>
      </c>
    </row>
    <row r="26" spans="2:31" ht="14.5" x14ac:dyDescent="0.25">
      <c r="B26" s="87"/>
      <c r="C26" s="108"/>
      <c r="D26" s="3" t="s">
        <v>109</v>
      </c>
      <c r="E26" s="31" t="s">
        <v>30</v>
      </c>
      <c r="F26" s="64">
        <v>1</v>
      </c>
      <c r="G26" s="64">
        <v>1</v>
      </c>
      <c r="H26" s="64">
        <v>1</v>
      </c>
      <c r="I26" s="64">
        <v>1</v>
      </c>
      <c r="J26" s="64">
        <v>1</v>
      </c>
      <c r="K26" s="64">
        <v>1</v>
      </c>
      <c r="L26" s="64">
        <v>1</v>
      </c>
      <c r="M26" s="64">
        <v>1</v>
      </c>
      <c r="N26" s="64">
        <v>1</v>
      </c>
      <c r="O26" s="64">
        <v>1</v>
      </c>
      <c r="P26" s="64">
        <v>1</v>
      </c>
      <c r="Q26" s="64">
        <v>1</v>
      </c>
      <c r="R26" s="65">
        <f t="shared" si="14"/>
        <v>1</v>
      </c>
      <c r="S26" s="67">
        <f>ROUNDUP(R26*$R$34,0)</f>
        <v>1279</v>
      </c>
      <c r="T26" s="12">
        <f t="shared" si="15"/>
        <v>719</v>
      </c>
      <c r="U26" s="68">
        <f t="shared" si="16"/>
        <v>144</v>
      </c>
      <c r="V26" s="30" t="s">
        <v>61</v>
      </c>
      <c r="W26" s="30" t="s">
        <v>60</v>
      </c>
      <c r="X26" s="30" t="s">
        <v>61</v>
      </c>
      <c r="Y26" s="30" t="s">
        <v>61</v>
      </c>
      <c r="Z26" s="30" t="s">
        <v>61</v>
      </c>
      <c r="AA26" s="30" t="s">
        <v>60</v>
      </c>
      <c r="AB26" s="30" t="s">
        <v>61</v>
      </c>
      <c r="AC26" s="30" t="s">
        <v>61</v>
      </c>
      <c r="AD26" s="30" t="s">
        <v>61</v>
      </c>
      <c r="AE26" s="30" t="s">
        <v>61</v>
      </c>
    </row>
    <row r="27" spans="2:31" ht="14.5" x14ac:dyDescent="0.25">
      <c r="B27" s="87"/>
      <c r="C27" s="109"/>
      <c r="D27" s="3" t="s">
        <v>79</v>
      </c>
      <c r="E27" s="31" t="s">
        <v>25</v>
      </c>
      <c r="F27" s="64">
        <v>1</v>
      </c>
      <c r="G27" s="64">
        <v>1</v>
      </c>
      <c r="H27" s="64">
        <v>1</v>
      </c>
      <c r="I27" s="64">
        <v>1</v>
      </c>
      <c r="J27" s="64">
        <v>1</v>
      </c>
      <c r="K27" s="64">
        <v>1</v>
      </c>
      <c r="L27" s="64">
        <v>1</v>
      </c>
      <c r="M27" s="64">
        <v>1</v>
      </c>
      <c r="N27" s="64">
        <v>1</v>
      </c>
      <c r="O27" s="64">
        <v>1</v>
      </c>
      <c r="P27" s="64">
        <v>1</v>
      </c>
      <c r="Q27" s="64">
        <v>1</v>
      </c>
      <c r="R27" s="65">
        <f t="shared" si="14"/>
        <v>1</v>
      </c>
      <c r="S27" s="67">
        <f>ROUNDUP(R27*$R$34,0)</f>
        <v>1279</v>
      </c>
      <c r="T27" s="12">
        <f t="shared" si="15"/>
        <v>719</v>
      </c>
      <c r="U27" s="68">
        <f t="shared" si="16"/>
        <v>144</v>
      </c>
      <c r="V27" s="30" t="s">
        <v>61</v>
      </c>
      <c r="W27" s="30" t="s">
        <v>60</v>
      </c>
      <c r="X27" s="30" t="s">
        <v>60</v>
      </c>
      <c r="Y27" s="30" t="s">
        <v>61</v>
      </c>
      <c r="Z27" s="30" t="s">
        <v>61</v>
      </c>
      <c r="AA27" s="30" t="s">
        <v>60</v>
      </c>
      <c r="AB27" s="30" t="s">
        <v>61</v>
      </c>
      <c r="AC27" s="30" t="s">
        <v>61</v>
      </c>
      <c r="AD27" s="30" t="s">
        <v>61</v>
      </c>
      <c r="AE27" s="30" t="s">
        <v>61</v>
      </c>
    </row>
    <row r="28" spans="2:31" ht="14.5" x14ac:dyDescent="0.25">
      <c r="B28" s="87"/>
      <c r="C28" s="75" t="s">
        <v>23</v>
      </c>
      <c r="D28" s="8"/>
      <c r="E28" s="8"/>
      <c r="F28" s="63">
        <f>SUBTOTAL(9,F25:F27)</f>
        <v>3</v>
      </c>
      <c r="G28" s="63">
        <f t="shared" ref="G28:Q28" si="17">SUM(G25:G27)</f>
        <v>3</v>
      </c>
      <c r="H28" s="63">
        <f t="shared" si="17"/>
        <v>3</v>
      </c>
      <c r="I28" s="63">
        <f t="shared" si="17"/>
        <v>3</v>
      </c>
      <c r="J28" s="63">
        <f t="shared" si="17"/>
        <v>3</v>
      </c>
      <c r="K28" s="63">
        <f t="shared" si="17"/>
        <v>3</v>
      </c>
      <c r="L28" s="63">
        <f t="shared" si="17"/>
        <v>3</v>
      </c>
      <c r="M28" s="63">
        <f t="shared" si="17"/>
        <v>3</v>
      </c>
      <c r="N28" s="63">
        <f t="shared" si="17"/>
        <v>3</v>
      </c>
      <c r="O28" s="63">
        <f t="shared" si="17"/>
        <v>3</v>
      </c>
      <c r="P28" s="63">
        <f t="shared" si="17"/>
        <v>3</v>
      </c>
      <c r="Q28" s="63">
        <f t="shared" si="17"/>
        <v>3</v>
      </c>
      <c r="R28" s="66">
        <f>AVERAGE(F28:Q28)</f>
        <v>3</v>
      </c>
      <c r="S28" s="48">
        <f>SUBTOTAL(9,S25:S27)</f>
        <v>3837</v>
      </c>
      <c r="T28" s="48">
        <f t="shared" ref="T28:U28" si="18">SUBTOTAL(9,T25:T27)</f>
        <v>2157</v>
      </c>
      <c r="U28" s="48">
        <f t="shared" si="18"/>
        <v>432</v>
      </c>
      <c r="V28" s="30"/>
      <c r="W28" s="30"/>
      <c r="X28" s="30"/>
      <c r="Y28" s="30"/>
      <c r="Z28" s="30"/>
      <c r="AA28" s="30"/>
      <c r="AB28" s="30"/>
      <c r="AC28" s="30"/>
      <c r="AD28" s="30"/>
      <c r="AE28" s="73"/>
    </row>
    <row r="29" spans="2:31" ht="15" thickBot="1" x14ac:dyDescent="0.3">
      <c r="B29" s="88"/>
      <c r="C29" s="81" t="s">
        <v>117</v>
      </c>
      <c r="D29" s="17"/>
      <c r="E29" s="18"/>
      <c r="F29" s="19">
        <f>SUBTOTAL(9,F8:F28)</f>
        <v>27.583630572227985</v>
      </c>
      <c r="G29" s="19">
        <f t="shared" ref="G29:Q29" si="19">SUBTOTAL(9,G8:G28)</f>
        <v>29.712250252772684</v>
      </c>
      <c r="H29" s="19">
        <f t="shared" si="19"/>
        <v>29.993370099337032</v>
      </c>
      <c r="I29" s="19">
        <f t="shared" si="19"/>
        <v>50.224064768477596</v>
      </c>
      <c r="J29" s="19">
        <f t="shared" si="19"/>
        <v>62.520564772786202</v>
      </c>
      <c r="K29" s="19">
        <f t="shared" si="19"/>
        <v>62.441245482177258</v>
      </c>
      <c r="L29" s="19">
        <f t="shared" si="19"/>
        <v>63.930986121052314</v>
      </c>
      <c r="M29" s="19">
        <f t="shared" si="19"/>
        <v>59.793231525974441</v>
      </c>
      <c r="N29" s="19">
        <f t="shared" si="19"/>
        <v>39.823500104697104</v>
      </c>
      <c r="O29" s="19">
        <f t="shared" si="19"/>
        <v>32.532840242549838</v>
      </c>
      <c r="P29" s="19">
        <f t="shared" si="19"/>
        <v>31.077509784738449</v>
      </c>
      <c r="Q29" s="19">
        <f t="shared" si="19"/>
        <v>30.883009022878856</v>
      </c>
      <c r="R29" s="66">
        <f>AVERAGE(F29:Q29)</f>
        <v>43.376350229139142</v>
      </c>
      <c r="S29" s="18">
        <f>SUBTOTAL(9,S8:S28)</f>
        <v>47596</v>
      </c>
      <c r="T29" s="18">
        <f t="shared" ref="T29:U29" si="20">SUBTOTAL(9,T8:T28)</f>
        <v>26759</v>
      </c>
      <c r="U29" s="18">
        <f t="shared" si="20"/>
        <v>5359</v>
      </c>
      <c r="V29" s="30"/>
      <c r="W29" s="30"/>
      <c r="X29" s="30"/>
      <c r="Y29" s="30"/>
      <c r="Z29" s="30"/>
      <c r="AA29" s="30"/>
      <c r="AB29" s="30"/>
      <c r="AC29" s="30"/>
      <c r="AD29" s="30"/>
    </row>
    <row r="30" spans="2:31" ht="14.5" x14ac:dyDescent="0.25">
      <c r="C30" s="14" t="s">
        <v>116</v>
      </c>
      <c r="D30" s="14"/>
      <c r="E30" s="14"/>
      <c r="F30" s="16">
        <f>SUBTOTAL(9,F3:F29)</f>
        <v>30.948724911850626</v>
      </c>
      <c r="G30" s="16">
        <f t="shared" ref="G30:Q30" si="21">SUBTOTAL(9,G3:G29)</f>
        <v>33.299750252772682</v>
      </c>
      <c r="H30" s="16">
        <f t="shared" si="21"/>
        <v>36.126029190246122</v>
      </c>
      <c r="I30" s="16">
        <f t="shared" si="21"/>
        <v>58.635598603064061</v>
      </c>
      <c r="J30" s="16">
        <f t="shared" si="21"/>
        <v>76.640597623750935</v>
      </c>
      <c r="K30" s="16">
        <f t="shared" si="21"/>
        <v>79.972902321799893</v>
      </c>
      <c r="L30" s="16">
        <f t="shared" si="21"/>
        <v>80.108980689377063</v>
      </c>
      <c r="M30" s="16">
        <f t="shared" si="21"/>
        <v>66.793929558480869</v>
      </c>
      <c r="N30" s="16">
        <f t="shared" si="21"/>
        <v>45.429100754047752</v>
      </c>
      <c r="O30" s="16">
        <f t="shared" si="21"/>
        <v>36.046313296442051</v>
      </c>
      <c r="P30" s="16">
        <f t="shared" si="21"/>
        <v>34.508191602920263</v>
      </c>
      <c r="Q30" s="16">
        <f t="shared" si="21"/>
        <v>34.492071522878859</v>
      </c>
      <c r="R30" s="80">
        <f>AVERAGE(F30:Q30)</f>
        <v>51.083515860635934</v>
      </c>
      <c r="S30" s="15">
        <f>SUBTOTAL(9,S3:S29)</f>
        <v>57966</v>
      </c>
      <c r="T30" s="15">
        <f>SUBTOTAL(9,T3:T29)</f>
        <v>31466</v>
      </c>
      <c r="U30" s="15">
        <f>SUBTOTAL(9,U3:U29)</f>
        <v>6303</v>
      </c>
      <c r="V30" s="44">
        <f>ROUNDUP(SUMIF(V$3:V$29,"+",$K$3:$K$29),0)</f>
        <v>69</v>
      </c>
      <c r="W30" s="44">
        <f t="shared" ref="W30:AE30" si="22">ROUNDUP(SUMIF(W$3:W$29,"+",$K$3:$K$29),0)</f>
        <v>72</v>
      </c>
      <c r="X30" s="44">
        <f t="shared" si="22"/>
        <v>70</v>
      </c>
      <c r="Y30" s="44">
        <f>ROUNDUP(SUMIF(Y$3:Y$29,"+",$K$3:$K$29),0)</f>
        <v>64</v>
      </c>
      <c r="Z30" s="44">
        <f>ROUNDUP(SUMIF(Z$3:Z$29,"+",$K$3:$K$29),0)</f>
        <v>10</v>
      </c>
      <c r="AA30" s="44">
        <f>ROUNDUP(SUMIF(AA$3:AA$29,"+",$K$3:$K$29),0)</f>
        <v>74</v>
      </c>
      <c r="AB30" s="44">
        <f t="shared" si="22"/>
        <v>64</v>
      </c>
      <c r="AC30" s="44">
        <f t="shared" si="22"/>
        <v>66</v>
      </c>
      <c r="AD30" s="44">
        <f t="shared" si="22"/>
        <v>64</v>
      </c>
      <c r="AE30" s="44">
        <f t="shared" si="22"/>
        <v>64</v>
      </c>
    </row>
    <row r="31" spans="2:31" ht="14.5" x14ac:dyDescent="0.25">
      <c r="C31" s="24"/>
      <c r="D31" s="24"/>
      <c r="E31" s="24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6"/>
      <c r="S31" s="26"/>
      <c r="T31" s="26"/>
      <c r="U31" s="26"/>
      <c r="V31" s="26"/>
    </row>
    <row r="32" spans="2:31" ht="14.5" x14ac:dyDescent="0.25">
      <c r="C32" t="s">
        <v>42</v>
      </c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6"/>
    </row>
    <row r="33" spans="2:34" x14ac:dyDescent="0.25">
      <c r="C33" t="s">
        <v>43</v>
      </c>
      <c r="R33">
        <v>1997</v>
      </c>
      <c r="S33">
        <f>23*R37</f>
        <v>3841</v>
      </c>
    </row>
    <row r="34" spans="2:34" x14ac:dyDescent="0.25">
      <c r="C34" t="s">
        <v>44</v>
      </c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>
        <f>ROUNDUP(R33*0.64,0)</f>
        <v>1279</v>
      </c>
      <c r="S34">
        <v>8</v>
      </c>
    </row>
    <row r="35" spans="2:34" x14ac:dyDescent="0.25">
      <c r="C35" t="s">
        <v>45</v>
      </c>
      <c r="R35">
        <f>ROUNDUP(R33*0.36,0)</f>
        <v>719</v>
      </c>
    </row>
    <row r="36" spans="2:34" x14ac:dyDescent="0.25">
      <c r="C36" t="s">
        <v>46</v>
      </c>
      <c r="R36">
        <f>6*24</f>
        <v>144</v>
      </c>
    </row>
    <row r="37" spans="2:34" x14ac:dyDescent="0.25">
      <c r="C37" t="s">
        <v>62</v>
      </c>
      <c r="R37" s="13">
        <f>ROUNDUP(R33/12,0)</f>
        <v>167</v>
      </c>
      <c r="AG37" s="36" t="e">
        <f>AG41/AF41-1</f>
        <v>#DIV/0!</v>
      </c>
      <c r="AH37" s="36" t="e">
        <f>AH41/AF41-1</f>
        <v>#DIV/0!</v>
      </c>
    </row>
    <row r="39" spans="2:34" ht="72.650000000000006" customHeight="1" x14ac:dyDescent="0.25">
      <c r="B39" s="35" t="s">
        <v>73</v>
      </c>
      <c r="C39" s="96" t="s">
        <v>55</v>
      </c>
      <c r="D39" s="96"/>
      <c r="E39" s="96"/>
    </row>
    <row r="40" spans="2:34" x14ac:dyDescent="0.25">
      <c r="B40" s="33"/>
      <c r="C40" s="34"/>
      <c r="D40" s="34"/>
      <c r="E40" s="34"/>
    </row>
    <row r="41" spans="2:34" x14ac:dyDescent="0.25">
      <c r="B41" s="59"/>
      <c r="C41" s="38" t="s">
        <v>93</v>
      </c>
      <c r="D41" s="39"/>
      <c r="E41" s="40"/>
    </row>
    <row r="42" spans="2:34" x14ac:dyDescent="0.25">
      <c r="B42" s="59"/>
      <c r="C42" s="38" t="s">
        <v>90</v>
      </c>
      <c r="D42" s="39"/>
      <c r="E42" s="40"/>
    </row>
    <row r="43" spans="2:34" x14ac:dyDescent="0.25">
      <c r="B43" s="59"/>
      <c r="C43" s="38" t="s">
        <v>101</v>
      </c>
      <c r="D43" s="39"/>
      <c r="E43" s="40"/>
    </row>
    <row r="44" spans="2:34" x14ac:dyDescent="0.25">
      <c r="B44" s="59"/>
      <c r="C44" s="38" t="s">
        <v>121</v>
      </c>
      <c r="D44" s="39"/>
      <c r="E44" s="40"/>
    </row>
    <row r="45" spans="2:34" x14ac:dyDescent="0.25">
      <c r="B45" s="59"/>
      <c r="C45" s="41" t="s">
        <v>76</v>
      </c>
      <c r="D45" s="39"/>
      <c r="E45" s="40"/>
    </row>
    <row r="46" spans="2:34" x14ac:dyDescent="0.25">
      <c r="B46" s="59"/>
      <c r="C46" s="38" t="s">
        <v>54</v>
      </c>
      <c r="D46" s="39"/>
      <c r="E46" s="40"/>
    </row>
    <row r="47" spans="2:34" x14ac:dyDescent="0.25">
      <c r="B47" s="59"/>
      <c r="C47" s="41" t="s">
        <v>2</v>
      </c>
      <c r="D47" s="39"/>
      <c r="E47" s="40"/>
    </row>
    <row r="48" spans="2:34" x14ac:dyDescent="0.25">
      <c r="B48" s="59"/>
      <c r="C48" s="41" t="s">
        <v>88</v>
      </c>
      <c r="D48" s="39"/>
      <c r="E48" s="40"/>
    </row>
    <row r="49" spans="2:5" x14ac:dyDescent="0.25">
      <c r="B49" s="59"/>
      <c r="C49" s="41" t="s">
        <v>123</v>
      </c>
      <c r="D49" s="39"/>
      <c r="E49" s="40"/>
    </row>
    <row r="50" spans="2:5" x14ac:dyDescent="0.25">
      <c r="B50" s="59"/>
      <c r="C50" s="41" t="s">
        <v>78</v>
      </c>
      <c r="D50" s="39"/>
      <c r="E50" s="40"/>
    </row>
    <row r="51" spans="2:5" x14ac:dyDescent="0.25">
      <c r="B51" s="59"/>
      <c r="C51" s="41" t="s">
        <v>114</v>
      </c>
      <c r="D51" s="39"/>
      <c r="E51" s="40"/>
    </row>
    <row r="52" spans="2:5" x14ac:dyDescent="0.25">
      <c r="B52" s="59"/>
      <c r="C52" s="41" t="s">
        <v>115</v>
      </c>
      <c r="D52" s="39"/>
      <c r="E52" s="40"/>
    </row>
    <row r="53" spans="2:5" x14ac:dyDescent="0.25">
      <c r="B53" s="59"/>
      <c r="C53" s="41" t="s">
        <v>1</v>
      </c>
      <c r="D53" s="39"/>
      <c r="E53" s="40"/>
    </row>
    <row r="54" spans="2:5" x14ac:dyDescent="0.25">
      <c r="B54" s="59"/>
      <c r="C54" s="41" t="s">
        <v>102</v>
      </c>
      <c r="D54" s="39"/>
      <c r="E54" s="40"/>
    </row>
    <row r="55" spans="2:5" x14ac:dyDescent="0.25">
      <c r="B55" s="59"/>
      <c r="C55" s="41" t="s">
        <v>103</v>
      </c>
      <c r="D55" s="39"/>
      <c r="E55" s="40"/>
    </row>
    <row r="56" spans="2:5" x14ac:dyDescent="0.25">
      <c r="B56" s="59"/>
      <c r="C56" s="41" t="s">
        <v>89</v>
      </c>
      <c r="D56" s="39"/>
      <c r="E56" s="40"/>
    </row>
    <row r="57" spans="2:5" ht="14.5" x14ac:dyDescent="0.25">
      <c r="B57" s="59"/>
      <c r="C57" s="3" t="s">
        <v>80</v>
      </c>
      <c r="D57" s="39"/>
      <c r="E57" s="40"/>
    </row>
    <row r="58" spans="2:5" ht="14.5" x14ac:dyDescent="0.25">
      <c r="B58" s="59"/>
      <c r="C58" s="3" t="s">
        <v>109</v>
      </c>
      <c r="D58" s="39"/>
      <c r="E58" s="40"/>
    </row>
    <row r="59" spans="2:5" ht="29" x14ac:dyDescent="0.25">
      <c r="B59" s="59"/>
      <c r="C59" s="3" t="s">
        <v>79</v>
      </c>
      <c r="D59" s="39"/>
      <c r="E59" s="40"/>
    </row>
    <row r="60" spans="2:5" x14ac:dyDescent="0.25">
      <c r="B60" s="59"/>
      <c r="C60" s="41" t="s">
        <v>98</v>
      </c>
      <c r="D60" s="39"/>
      <c r="E60" s="40"/>
    </row>
    <row r="61" spans="2:5" x14ac:dyDescent="0.25">
      <c r="B61" s="59"/>
      <c r="C61" s="38" t="s">
        <v>75</v>
      </c>
      <c r="D61" s="39"/>
      <c r="E61" s="40"/>
    </row>
    <row r="62" spans="2:5" x14ac:dyDescent="0.25">
      <c r="B62" s="59"/>
      <c r="C62" s="41" t="s">
        <v>3</v>
      </c>
      <c r="D62" s="39"/>
      <c r="E62" s="40"/>
    </row>
    <row r="63" spans="2:5" ht="12.65" customHeight="1" x14ac:dyDescent="0.25">
      <c r="B63" s="59"/>
      <c r="C63" s="41" t="s">
        <v>74</v>
      </c>
      <c r="D63" s="39"/>
      <c r="E63" s="40"/>
    </row>
  </sheetData>
  <mergeCells count="7">
    <mergeCell ref="F1:R1"/>
    <mergeCell ref="S1:U1"/>
    <mergeCell ref="V1:AE1"/>
    <mergeCell ref="C39:E39"/>
    <mergeCell ref="B3:B7"/>
    <mergeCell ref="B1:E1"/>
    <mergeCell ref="C25:C27"/>
  </mergeCells>
  <conditionalFormatting sqref="V8:AE12 V3:AE6 AE28 V30:AE30 V14:AE19 AC13">
    <cfRule type="cellIs" dxfId="8" priority="19" operator="equal">
      <formula>"+"</formula>
    </cfRule>
  </conditionalFormatting>
  <conditionalFormatting sqref="V9:AE11">
    <cfRule type="cellIs" dxfId="7" priority="17" operator="equal">
      <formula>"+"</formula>
    </cfRule>
  </conditionalFormatting>
  <conditionalFormatting sqref="V20:AE21">
    <cfRule type="cellIs" dxfId="6" priority="8" operator="equal">
      <formula>"+"</formula>
    </cfRule>
  </conditionalFormatting>
  <conditionalFormatting sqref="V7:AE11">
    <cfRule type="cellIs" dxfId="5" priority="6" operator="equal">
      <formula>"+"</formula>
    </cfRule>
  </conditionalFormatting>
  <conditionalFormatting sqref="V25:AE27">
    <cfRule type="cellIs" dxfId="4" priority="5" operator="equal">
      <formula>"+"</formula>
    </cfRule>
  </conditionalFormatting>
  <conditionalFormatting sqref="V23:AE23">
    <cfRule type="cellIs" dxfId="3" priority="4" operator="equal">
      <formula>"+"</formula>
    </cfRule>
  </conditionalFormatting>
  <conditionalFormatting sqref="V28:AD29">
    <cfRule type="cellIs" dxfId="2" priority="3" operator="equal">
      <formula>"+"</formula>
    </cfRule>
  </conditionalFormatting>
  <conditionalFormatting sqref="V13:AB13 AD13:AE13">
    <cfRule type="cellIs" dxfId="1" priority="2" operator="equal">
      <formula>"+"</formula>
    </cfRule>
  </conditionalFormatting>
  <conditionalFormatting sqref="V13:AB13 AD13:AE13">
    <cfRule type="cellIs" dxfId="0" priority="1" operator="equal">
      <formula>"+"</formula>
    </cfRule>
  </conditionalFormatting>
  <dataValidations count="4">
    <dataValidation type="list" allowBlank="1" showInputMessage="1" showErrorMessage="1" sqref="D3:D28" xr:uid="{00000000-0002-0000-0400-000002000000}">
      <formula1>$C$41:$C$63</formula1>
    </dataValidation>
    <dataValidation type="list" allowBlank="1" showInputMessage="1" showErrorMessage="1" sqref="V25:AE27 B41:B63 V3:AE21" xr:uid="{00000000-0002-0000-0400-000000000000}">
      <formula1>#REF!</formula1>
    </dataValidation>
    <dataValidation type="list" allowBlank="1" showInputMessage="1" showErrorMessage="1" sqref="V23:AE23 V14:AE16" xr:uid="{00000000-0002-0000-0400-000001000000}">
      <formula1>$D$64:$D$64</formula1>
    </dataValidation>
    <dataValidation type="list" allowBlank="1" showInputMessage="1" showErrorMessage="1" sqref="C57:C59" xr:uid="{1F7B48BF-EE1C-4D7C-95F1-8F6494B74216}">
      <formula1>$C$48:$C$64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Outsourcing KB</vt:lpstr>
      <vt:lpstr>Outsourcing ZB</vt:lpstr>
      <vt:lpstr>Outsourcing LB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Davidenko, Alexander</dc:creator>
  <cp:lastModifiedBy>Shchehlov, Andrii</cp:lastModifiedBy>
  <dcterms:created xsi:type="dcterms:W3CDTF">2019-02-06T11:30:46Z</dcterms:created>
  <dcterms:modified xsi:type="dcterms:W3CDTF">2022-11-17T17:44:52Z</dcterms:modified>
</cp:coreProperties>
</file>